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20" tabRatio="877" activeTab="1"/>
  </bookViews>
  <sheets>
    <sheet name="报价说明" sheetId="16" r:id="rId1"/>
    <sheet name="报价汇总" sheetId="17" r:id="rId2"/>
    <sheet name="1升降杆" sheetId="10" r:id="rId3"/>
    <sheet name="2手持花洒" sheetId="8" r:id="rId4"/>
    <sheet name="3淋浴龙头" sheetId="7" r:id="rId5"/>
    <sheet name="4淋浴杆组" sheetId="18" r:id="rId6"/>
    <sheet name="5硬链接淋浴柱" sheetId="14" r:id="rId7"/>
    <sheet name="6面盆龙头" sheetId="15" r:id="rId8"/>
    <sheet name="全系列清单" sheetId="19" r:id="rId9"/>
  </sheets>
  <calcPr calcId="144525"/>
</workbook>
</file>

<file path=xl/sharedStrings.xml><?xml version="1.0" encoding="utf-8"?>
<sst xmlns="http://schemas.openxmlformats.org/spreadsheetml/2006/main" count="375" uniqueCount="177">
  <si>
    <t>报 价 说 明</t>
  </si>
  <si>
    <t>1、采用价税分离方式，所列的各项货物不含税单价均视为在合同文件规定的条件和供方承诺的条件下的包干价，包括但不限于：生产、包装、运输、保险、货物检测试验、经销、关税、商检、企业经营管理费、利润、地方政府（供方所在地政府及其他管理机关和本工程项目所在地政府及其他管理机关）收费、预期的市场价格的涨跌、汇率的变动、国家与地方政府政策发生改变、在限定的货期内完成供货的所有费用，以及可能发生的退换费用。</t>
  </si>
  <si>
    <t>2、集采供货含税单价为依据增值税填报13%税率，当国家政策法规对增值税率有调整时，则增值税率同步调整。</t>
  </si>
  <si>
    <t>3、卸货责任由需方负责（仅限卡车可到达位置，水平卸货，不含二次运输）。不论运输形式（铁路、公路、水运等）、不论影响运输价格的因素（如铁路政府调价、公路收费标准变动、燃油价格涨跌等）发生任何变化，在合同执行期内，不含税单价一律不进行调整。</t>
  </si>
  <si>
    <t>4、运输过程中的产品破损由供方承担。产品到工地后，需方、施工单位和供方现场开箱抽验或全部开箱验收，采用抽验方式的，每抽样，抽检破损率，折算成整体破损率；采用全部开箱验收的，计算实际破损数量；无论采用何种验收方式，供方须对已破损的产品数量补充供货。</t>
  </si>
  <si>
    <r>
      <rPr>
        <sz val="11"/>
        <color theme="1"/>
        <rFont val="等线"/>
        <charset val="134"/>
        <scheme val="minor"/>
      </rPr>
      <t>5、</t>
    </r>
    <r>
      <rPr>
        <sz val="11"/>
        <color rgb="FFFF0000"/>
        <rFont val="等线"/>
        <charset val="134"/>
        <scheme val="minor"/>
      </rPr>
      <t>本次报价清单中ABC档为产品档次划分，报价时均需要按要求填报不得漏项。每档次适配产品技术参数要求必须满足招标文件技术标准不得负偏离。漏项和负偏离均视为无效投标。清单以外的其它产品均在全系列清单中列项报价，全系列清单需包含各品牌满足ABC档技术要求的所有现有产品。</t>
    </r>
  </si>
  <si>
    <t>6、填报细则说明：</t>
  </si>
  <si>
    <t>a、产品名称：应简明扼要，直观易懂。</t>
  </si>
  <si>
    <t>b、产品描述：应简明扼要，直观易懂。</t>
  </si>
  <si>
    <t>c、产品配件：说明产品的标准配件名称、尺寸和数量等，统一写在产品描述里。</t>
  </si>
  <si>
    <t>洁具五金报价汇总（A+档）</t>
  </si>
  <si>
    <t>序号</t>
  </si>
  <si>
    <t>分项</t>
  </si>
  <si>
    <t>合计（元）</t>
  </si>
  <si>
    <t>备注</t>
  </si>
  <si>
    <t>升降杆</t>
  </si>
  <si>
    <t>手持花洒</t>
  </si>
  <si>
    <t>淋浴龙头</t>
  </si>
  <si>
    <t>淋浴杆组</t>
  </si>
  <si>
    <t>硬链接淋浴柱</t>
  </si>
  <si>
    <t>面盆龙头</t>
  </si>
  <si>
    <t>总计</t>
  </si>
  <si>
    <t>具体价格明细详见清单，全系列报价清单不计入报价汇总</t>
  </si>
  <si>
    <t>产品类别</t>
  </si>
  <si>
    <t>产品定位</t>
  </si>
  <si>
    <t>基本要求即为底线</t>
  </si>
  <si>
    <t>产品图片</t>
  </si>
  <si>
    <t>系列名称</t>
  </si>
  <si>
    <t>产品名称</t>
  </si>
  <si>
    <t>型号</t>
  </si>
  <si>
    <t>款式图片</t>
  </si>
  <si>
    <t>功能（请打√）</t>
  </si>
  <si>
    <t>品质（请打√）</t>
  </si>
  <si>
    <t>设计（请打√）</t>
  </si>
  <si>
    <t>创新（请打√）</t>
  </si>
  <si>
    <t>核心卖点</t>
  </si>
  <si>
    <t>2020年零售销量（万套）</t>
  </si>
  <si>
    <t>产品面价</t>
  </si>
  <si>
    <t>产品折扣率</t>
  </si>
  <si>
    <t>产品定义</t>
  </si>
  <si>
    <t>不含税价</t>
  </si>
  <si>
    <t>税率</t>
  </si>
  <si>
    <t>含税价</t>
  </si>
  <si>
    <t>权重</t>
  </si>
  <si>
    <t>1600套</t>
  </si>
  <si>
    <t>合计</t>
  </si>
  <si>
    <t>花洒滑座角度可调节</t>
  </si>
  <si>
    <t>升降杆材质：铜</t>
  </si>
  <si>
    <t>升降杆材质：304不锈钢电镀</t>
  </si>
  <si>
    <t>盐雾测试</t>
  </si>
  <si>
    <t>现代简约</t>
  </si>
  <si>
    <t>极简</t>
  </si>
  <si>
    <t>轻奢</t>
  </si>
  <si>
    <t>行业首创
（人无我有）</t>
  </si>
  <si>
    <t>行业领先
（人有我优）</t>
  </si>
  <si>
    <t>行业平均
（人有我有）</t>
  </si>
  <si>
    <t>24H ASS 10级</t>
  </si>
  <si>
    <t>48H ASS 10级</t>
  </si>
  <si>
    <t>48H ASS 10级以上</t>
  </si>
  <si>
    <t>B/C档</t>
  </si>
  <si>
    <t>基本要求：
1、滑杆材质：304不锈钢电镀
2、长度＞600mm
3、花洒滑座需可调节角度；</t>
  </si>
  <si>
    <t>A档</t>
  </si>
  <si>
    <t>基本要求：
1、滑杆材质：铜
2、长度＞600mm
3、花洒滑座需可调节角度；</t>
  </si>
  <si>
    <t>小计</t>
  </si>
  <si>
    <t>花洒</t>
  </si>
  <si>
    <t>软管</t>
  </si>
  <si>
    <t>固定座</t>
  </si>
  <si>
    <t>出水面大小</t>
  </si>
  <si>
    <t>用水效率</t>
  </si>
  <si>
    <t>软管是否有电镀</t>
  </si>
  <si>
    <t>电镀等级</t>
  </si>
  <si>
    <t xml:space="preserve">备注 </t>
  </si>
  <si>
    <t>增压花洒</t>
  </si>
  <si>
    <t>除垢花洒</t>
  </si>
  <si>
    <t>喷枪花洒</t>
  </si>
  <si>
    <t>美容花洒</t>
  </si>
  <si>
    <t>按摩花洒（非按摩水功能，类似滚珠按摩）</t>
  </si>
  <si>
    <t>是否为按键切换式花洒</t>
  </si>
  <si>
    <t>其他功能</t>
  </si>
  <si>
    <t>是否具备防缠绕功能</t>
  </si>
  <si>
    <t>角度是否可调节</t>
  </si>
  <si>
    <t>110以下</t>
  </si>
  <si>
    <t>110以上</t>
  </si>
  <si>
    <t>一级</t>
  </si>
  <si>
    <t>二级</t>
  </si>
  <si>
    <t>花洒（包含花洒头、花洒软管）</t>
  </si>
  <si>
    <t>C</t>
  </si>
  <si>
    <r>
      <rPr>
        <sz val="11"/>
        <rFont val="微软雅黑"/>
        <charset val="134"/>
      </rPr>
      <t>基本要求：
1、手持花洒直径不小于100mm，二功能或以上。
2、用水效率：1级或2级；
3、不允许提报柱状花洒；
4、不锈钢软管1.5m或以上，</t>
    </r>
    <r>
      <rPr>
        <sz val="11"/>
        <color rgb="FFFF0000"/>
        <rFont val="微软雅黑"/>
        <charset val="134"/>
      </rPr>
      <t>具备防缠绕；</t>
    </r>
  </si>
  <si>
    <t>A/B</t>
  </si>
  <si>
    <r>
      <rPr>
        <sz val="11"/>
        <rFont val="微软雅黑"/>
        <charset val="134"/>
      </rPr>
      <t>基本要求：
1、手持花洒直径不小于100mm，二功能或以上。
2、用水效率：1级或2级
3、需有特色功能，如：带喷枪花洒、美容花洒、按摩花洒、增压花洒等；
4、不允许提报柱状花洒；
5、软管1.5m或以上，</t>
    </r>
    <r>
      <rPr>
        <sz val="11"/>
        <color rgb="FFFF0000"/>
        <rFont val="微软雅黑"/>
        <charset val="134"/>
      </rPr>
      <t>具备防缠绕；</t>
    </r>
  </si>
  <si>
    <t>普通淋浴龙头</t>
  </si>
  <si>
    <t>恒温淋浴龙头</t>
  </si>
  <si>
    <t>下出水/花洒切换方式</t>
  </si>
  <si>
    <t>下出水嘴</t>
  </si>
  <si>
    <t>阀芯寿命</t>
  </si>
  <si>
    <t>恒温淋浴龙头是否为塑胶内本体</t>
  </si>
  <si>
    <t>提拉式</t>
  </si>
  <si>
    <t>按键式</t>
  </si>
  <si>
    <t>旋转式</t>
  </si>
  <si>
    <t>固定式</t>
  </si>
  <si>
    <t>活动式</t>
  </si>
  <si>
    <t>是否为20万次以上</t>
  </si>
  <si>
    <t>普通淋浴龙头
（不含花洒、墙座、软管）</t>
  </si>
  <si>
    <t>基本要求：
1、本体材质：铜，不接受锌合金主体产品；
2、要求陶瓷阀芯；
3、带下出水嘴；
4、法兰装饰罩材质要求铜或不锈钢电镀；</t>
  </si>
  <si>
    <t>恒温淋浴龙头
（不含花洒、墙座、软管）</t>
  </si>
  <si>
    <t>B</t>
  </si>
  <si>
    <t>A</t>
  </si>
  <si>
    <r>
      <rPr>
        <sz val="11"/>
        <color theme="1"/>
        <rFont val="微软雅黑"/>
        <charset val="134"/>
      </rPr>
      <t>基本要求：
1、本体材质：铜，</t>
    </r>
    <r>
      <rPr>
        <sz val="11"/>
        <color rgb="FFFF0000"/>
        <rFont val="微软雅黑"/>
        <charset val="134"/>
      </rPr>
      <t>不接受塑胶内主体的产品</t>
    </r>
    <r>
      <rPr>
        <sz val="11"/>
        <color theme="1"/>
        <rFont val="微软雅黑"/>
        <charset val="134"/>
      </rPr>
      <t>；
2、带下出水嘴；
3、法兰装饰罩材质要求铜或不锈钢电镀；</t>
    </r>
  </si>
  <si>
    <t>长度（mm）</t>
  </si>
  <si>
    <t>顶喷功能数</t>
  </si>
  <si>
    <t>顶喷出水面</t>
  </si>
  <si>
    <t>顶喷材质</t>
  </si>
  <si>
    <t>顶喷用水效率</t>
  </si>
  <si>
    <t>淋浴杆</t>
  </si>
  <si>
    <t>单功能</t>
  </si>
  <si>
    <t>2功能</t>
  </si>
  <si>
    <t>3功能</t>
  </si>
  <si>
    <t>直径（出水面）:9英寸</t>
  </si>
  <si>
    <t>直径（出水面）:10英寸</t>
  </si>
  <si>
    <t>直径（出水面）:大于10英寸
标出明确尺英寸</t>
  </si>
  <si>
    <t>材质：铜电镀</t>
  </si>
  <si>
    <t>材质：不锈钢304</t>
  </si>
  <si>
    <t>材质：ABS电镀</t>
  </si>
  <si>
    <t>三级</t>
  </si>
  <si>
    <t>材质：不锈钢304电镀</t>
  </si>
  <si>
    <t>控制价</t>
  </si>
  <si>
    <t>淋浴杆组（含顶喷）</t>
  </si>
  <si>
    <t>基本要求：
1、淋浴管材质：铜；
2、花洒滑座需可调节角度；
3、顶喷直径≥200mm；
4、顶喷形状：圆形；</t>
  </si>
  <si>
    <t>型号一</t>
  </si>
  <si>
    <t>基本要求：
1、淋浴管材质：铜；
2、花洒滑座需可调节角度；
3、顶喷直径≥200mm；
4、顶喷形状：圆形；
5、具备可升降功能；</t>
  </si>
  <si>
    <t>基本要求：
1、淋浴管材质：铜；
2、花洒滑座需可调节角度；
3、顶喷直径≥250mm；
4、顶喷形状：圆形；
5、具备可升降功能；</t>
  </si>
  <si>
    <t>高度（mm）</t>
  </si>
  <si>
    <t>普通/恒温</t>
  </si>
  <si>
    <t>是否为置物功能</t>
  </si>
  <si>
    <t>出水面尺寸：9寸</t>
  </si>
  <si>
    <t>出水面尺寸：10寸</t>
  </si>
  <si>
    <t>材质:铜电镀</t>
  </si>
  <si>
    <t>AASS 24H 10级</t>
  </si>
  <si>
    <t>AASS 48H 10级</t>
  </si>
  <si>
    <t>普通淋浴柱（不含手持花洒、花洒软管）</t>
  </si>
  <si>
    <t>B/C</t>
  </si>
  <si>
    <t>基本要求：
1、龙头主体材质要求：铜
2、淋浴杆组材质要求：铜
3、花洒滑座要求必须可调节角度；
4、带下出水嘴；
5、淋浴杆具备可升降功能；
6、顶喷直径≥200mm；
7、如花洒不可拆分，则必须满足花洒基础款底线要求；</t>
  </si>
  <si>
    <t>恒温硬连接淋浴柱（不含手持花洒，花洒软管）</t>
  </si>
  <si>
    <t>基本要求：
1、龙头主体材质要求：铜
2、淋浴杆组材质要求：铜
3、花洒滑座要求必须可调节角度；
4、带下出水嘴；
5、淋浴杆具备可升降功能；
6、顶喷直径≥250mm；
7、如花洒不可拆分，则必须满足花洒基础款底线要求；</t>
  </si>
  <si>
    <t>3200套</t>
  </si>
  <si>
    <t>款式</t>
  </si>
  <si>
    <t>是否为易拆卸起泡器</t>
  </si>
  <si>
    <t>出水口中心距</t>
  </si>
  <si>
    <t>进水软管长度</t>
  </si>
  <si>
    <t>普通款</t>
  </si>
  <si>
    <t>抽取式
（两功能）</t>
  </si>
  <si>
    <t>入墙式</t>
  </si>
  <si>
    <t>≤110</t>
  </si>
  <si>
    <t>110~120</t>
  </si>
  <si>
    <t>≥120</t>
  </si>
  <si>
    <t>&lt;600</t>
  </si>
  <si>
    <t>≥600</t>
  </si>
  <si>
    <t>AASS
24H 10级</t>
  </si>
  <si>
    <t>AASS
48H 10级</t>
  </si>
  <si>
    <t>AASS
48H 10级以上</t>
  </si>
  <si>
    <t>台盆龙头</t>
  </si>
  <si>
    <r>
      <rPr>
        <sz val="11"/>
        <rFont val="微软雅黑"/>
        <charset val="134"/>
      </rPr>
      <t xml:space="preserve">龙头造型：非抽取式、单把手
1、主体材质：铜，不接受锌合金主体
2、陶瓷阀芯；
</t>
    </r>
    <r>
      <rPr>
        <sz val="11"/>
        <color rgb="FFFF0000"/>
        <rFont val="微软雅黑"/>
        <charset val="134"/>
      </rPr>
      <t>3、出水口中心距≥110mm</t>
    </r>
    <r>
      <rPr>
        <sz val="11"/>
        <rFont val="微软雅黑"/>
        <charset val="134"/>
      </rPr>
      <t xml:space="preserve">
4、进水软管：304不锈钢编织丝材质，长度≥600mm，2条；
5、安装件材质：304不锈钢或铜
6、含去水器落水；
</t>
    </r>
  </si>
  <si>
    <t xml:space="preserve">龙头造型：非抽取式、单把手
1、主体材质：铜，不接受锌合金主体
2、要求陶瓷阀芯；
3、出水口中心距≥110mm
4、进水软管：304不锈钢编织丝材质，长度≥600mm，2条;
5、安装件材质：304不锈钢或铜
6、含金属去水器落水；
</t>
  </si>
  <si>
    <t xml:space="preserve">龙头造型：抽取式单把手
1、要求陶瓷阀芯；
2、出水口中心距≥110mm
3、进水软管：304不锈钢编织丝材质，长度≥600mm，2条;
4、安装件材质：304不锈钢或铜；
5、含金属去水器落水；
</t>
  </si>
  <si>
    <r>
      <rPr>
        <b/>
        <sz val="11"/>
        <rFont val="微软雅黑"/>
        <charset val="134"/>
      </rPr>
      <t>龙头造型：单把手</t>
    </r>
    <r>
      <rPr>
        <sz val="11"/>
        <rFont val="微软雅黑"/>
        <charset val="134"/>
      </rPr>
      <t xml:space="preserve">
1、主体材质：铜，非抽取式不接受锌合金两片式或锌合金主体;
2、要求陶瓷阀芯；
3、进水软管：304不锈钢编织丝材质，长度≥600mm，2条;
4、安装件材质：304不锈钢或铜
5、含金属去水器落水；
6、可包含特殊功能，如感应、超薄等；</t>
    </r>
  </si>
  <si>
    <t>龙头造型：入墙式
1、主体材质：铜
2、要求陶瓷阀芯；
3、出水口中心距≥180mm
4、含金属去水器落水；</t>
  </si>
  <si>
    <r>
      <rPr>
        <b/>
        <sz val="11"/>
        <rFont val="微软雅黑"/>
        <charset val="134"/>
      </rPr>
      <t>龙头造型：台面安装、双把手</t>
    </r>
    <r>
      <rPr>
        <sz val="11"/>
        <rFont val="微软雅黑"/>
        <charset val="134"/>
      </rPr>
      <t xml:space="preserve">
1、主体材质：铜主体;
2、要求陶瓷阀芯；
3、安装件材质：304不锈钢或铜
4、含金属去水器落水；</t>
    </r>
  </si>
  <si>
    <t>浴缸龙头</t>
  </si>
  <si>
    <r>
      <rPr>
        <sz val="11"/>
        <rFont val="微软雅黑"/>
        <charset val="134"/>
      </rPr>
      <t xml:space="preserve">基本要求：
</t>
    </r>
    <r>
      <rPr>
        <b/>
        <sz val="11"/>
        <rFont val="微软雅黑"/>
        <charset val="134"/>
      </rPr>
      <t>缸边龙头
1、本体材质：铜；
2、要求陶瓷阀芯；
3、手持花洒直径不小于110mm；</t>
    </r>
  </si>
  <si>
    <r>
      <rPr>
        <sz val="11"/>
        <rFont val="微软雅黑"/>
        <charset val="134"/>
      </rPr>
      <t xml:space="preserve">基本要求：
</t>
    </r>
    <r>
      <rPr>
        <b/>
        <sz val="11"/>
        <color rgb="FFFF0000"/>
        <rFont val="微软雅黑"/>
        <charset val="134"/>
      </rPr>
      <t>独立式</t>
    </r>
    <r>
      <rPr>
        <b/>
        <sz val="11"/>
        <rFont val="微软雅黑"/>
        <charset val="134"/>
      </rPr>
      <t>浴缸龙头；
1、本体材质：铜；
2、要求陶瓷阀芯；
3、手持花洒直径不小于110mm；</t>
    </r>
  </si>
  <si>
    <t>卫生洁具全系列报价清单</t>
  </si>
  <si>
    <t>产品类型</t>
  </si>
  <si>
    <t>功能</t>
  </si>
  <si>
    <t>市场价不含税</t>
  </si>
  <si>
    <t>市场价含税</t>
  </si>
  <si>
    <t>折扣率</t>
  </si>
  <si>
    <t>折后含税价格（含税13%）</t>
  </si>
</sst>
</file>

<file path=xl/styles.xml><?xml version="1.0" encoding="utf-8"?>
<styleSheet xmlns="http://schemas.openxmlformats.org/spreadsheetml/2006/main">
  <numFmts count="1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Red]#,##0"/>
    <numFmt numFmtId="177" formatCode="_ [$€-2]\ * #,##0.00_ ;_ [$€-2]\ * \-#,##0.00_ ;_ [$€-2]\ * &quot;-&quot;??_ ;_ @_ "/>
    <numFmt numFmtId="178" formatCode="0_);[Red]\(0\)"/>
    <numFmt numFmtId="179" formatCode="0.0"/>
    <numFmt numFmtId="180" formatCode="0.00_);[Red]\(0.00\)"/>
    <numFmt numFmtId="181" formatCode="0.0_);[Red]\(0.0\)"/>
  </numFmts>
  <fonts count="35">
    <font>
      <sz val="11"/>
      <color theme="1"/>
      <name val="等线"/>
      <charset val="134"/>
      <scheme val="minor"/>
    </font>
    <font>
      <b/>
      <sz val="18"/>
      <color theme="1"/>
      <name val="等线"/>
      <charset val="134"/>
      <scheme val="minor"/>
    </font>
    <font>
      <sz val="10"/>
      <color theme="1"/>
      <name val="等线"/>
      <charset val="134"/>
      <scheme val="minor"/>
    </font>
    <font>
      <b/>
      <sz val="11"/>
      <color theme="1"/>
      <name val="微软雅黑"/>
      <charset val="134"/>
    </font>
    <font>
      <sz val="11"/>
      <color theme="1"/>
      <name val="微软雅黑"/>
      <charset val="134"/>
    </font>
    <font>
      <sz val="11"/>
      <name val="微软雅黑"/>
      <charset val="134"/>
    </font>
    <font>
      <b/>
      <sz val="11"/>
      <name val="微软雅黑"/>
      <charset val="134"/>
    </font>
    <font>
      <sz val="12"/>
      <name val="Arial Unicode MS"/>
      <charset val="134"/>
    </font>
    <font>
      <b/>
      <sz val="11"/>
      <color theme="1"/>
      <name val="等线"/>
      <charset val="134"/>
      <scheme val="minor"/>
    </font>
    <font>
      <sz val="12"/>
      <name val="微软雅黑"/>
      <charset val="134"/>
    </font>
    <font>
      <b/>
      <sz val="22"/>
      <color theme="1"/>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sz val="11"/>
      <color indexed="8"/>
      <name val="宋体"/>
      <charset val="134"/>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0"/>
      <name val="Arial"/>
      <charset val="134"/>
    </font>
    <font>
      <sz val="11"/>
      <color rgb="FFFF0000"/>
      <name val="微软雅黑"/>
      <charset val="134"/>
    </font>
    <font>
      <b/>
      <sz val="11"/>
      <color rgb="FFFF0000"/>
      <name val="微软雅黑"/>
      <charset val="134"/>
    </font>
    <font>
      <sz val="11"/>
      <color rgb="FFFF0000"/>
      <name val="等线"/>
      <charset val="134"/>
      <scheme val="minor"/>
    </font>
  </fonts>
  <fills count="39">
    <fill>
      <patternFill patternType="none"/>
    </fill>
    <fill>
      <patternFill patternType="gray125"/>
    </fill>
    <fill>
      <patternFill patternType="solid">
        <fgColor theme="2"/>
        <bgColor indexed="64"/>
      </patternFill>
    </fill>
    <fill>
      <patternFill patternType="solid">
        <fgColor rgb="FFFFFF00"/>
        <bgColor indexed="64"/>
      </patternFill>
    </fill>
    <fill>
      <patternFill patternType="solid">
        <fgColor rgb="FF92D050"/>
        <bgColor indexed="64"/>
      </patternFill>
    </fill>
    <fill>
      <patternFill patternType="solid">
        <fgColor theme="5" tint="0.799829096346934"/>
        <bgColor indexed="64"/>
      </patternFill>
    </fill>
    <fill>
      <patternFill patternType="solid">
        <fgColor theme="5" tint="0.799798577837458"/>
        <bgColor indexed="64"/>
      </patternFill>
    </fill>
    <fill>
      <patternFill patternType="solid">
        <fgColor theme="5" tint="0.79985961485641"/>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diagonal/>
    </border>
    <border>
      <left style="thin">
        <color auto="1"/>
      </left>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xf numFmtId="42" fontId="0" fillId="0" borderId="0" applyFont="0" applyFill="0" applyBorder="0" applyAlignment="0" applyProtection="0">
      <alignment vertical="center"/>
    </xf>
    <xf numFmtId="0" fontId="11" fillId="8" borderId="0" applyNumberFormat="0" applyBorder="0" applyAlignment="0" applyProtection="0">
      <alignment vertical="center"/>
    </xf>
    <xf numFmtId="0" fontId="12" fillId="9"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0" borderId="0" applyNumberFormat="0" applyBorder="0" applyAlignment="0" applyProtection="0">
      <alignment vertical="center"/>
    </xf>
    <xf numFmtId="0" fontId="13" fillId="11" borderId="0" applyNumberFormat="0" applyBorder="0" applyAlignment="0" applyProtection="0">
      <alignment vertical="center"/>
    </xf>
    <xf numFmtId="43" fontId="0" fillId="0" borderId="0" applyFont="0" applyFill="0" applyBorder="0" applyAlignment="0" applyProtection="0">
      <alignment vertical="center"/>
    </xf>
    <xf numFmtId="0" fontId="14" fillId="12"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3" borderId="15" applyNumberFormat="0" applyFont="0" applyAlignment="0" applyProtection="0">
      <alignment vertical="center"/>
    </xf>
    <xf numFmtId="0" fontId="14" fillId="14"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177" fontId="20" fillId="0" borderId="0">
      <alignment vertical="center"/>
    </xf>
    <xf numFmtId="0" fontId="21" fillId="0" borderId="0" applyNumberFormat="0" applyFill="0" applyBorder="0" applyAlignment="0" applyProtection="0">
      <alignment vertical="center"/>
    </xf>
    <xf numFmtId="0" fontId="22" fillId="0" borderId="16" applyNumberFormat="0" applyFill="0" applyAlignment="0" applyProtection="0">
      <alignment vertical="center"/>
    </xf>
    <xf numFmtId="0" fontId="23" fillId="0" borderId="16" applyNumberFormat="0" applyFill="0" applyAlignment="0" applyProtection="0">
      <alignment vertical="center"/>
    </xf>
    <xf numFmtId="0" fontId="14" fillId="15" borderId="0" applyNumberFormat="0" applyBorder="0" applyAlignment="0" applyProtection="0">
      <alignment vertical="center"/>
    </xf>
    <xf numFmtId="0" fontId="17" fillId="0" borderId="17" applyNumberFormat="0" applyFill="0" applyAlignment="0" applyProtection="0">
      <alignment vertical="center"/>
    </xf>
    <xf numFmtId="0" fontId="14" fillId="16" borderId="0" applyNumberFormat="0" applyBorder="0" applyAlignment="0" applyProtection="0">
      <alignment vertical="center"/>
    </xf>
    <xf numFmtId="0" fontId="24" fillId="17" borderId="18" applyNumberFormat="0" applyAlignment="0" applyProtection="0">
      <alignment vertical="center"/>
    </xf>
    <xf numFmtId="0" fontId="25" fillId="17" borderId="14" applyNumberFormat="0" applyAlignment="0" applyProtection="0">
      <alignment vertical="center"/>
    </xf>
    <xf numFmtId="0" fontId="26" fillId="18" borderId="19" applyNumberFormat="0" applyAlignment="0" applyProtection="0">
      <alignment vertical="center"/>
    </xf>
    <xf numFmtId="0" fontId="11" fillId="19" borderId="0" applyNumberFormat="0" applyBorder="0" applyAlignment="0" applyProtection="0">
      <alignment vertical="center"/>
    </xf>
    <xf numFmtId="0" fontId="14" fillId="20" borderId="0" applyNumberFormat="0" applyBorder="0" applyAlignment="0" applyProtection="0">
      <alignment vertical="center"/>
    </xf>
    <xf numFmtId="0" fontId="27" fillId="0" borderId="20" applyNumberFormat="0" applyFill="0" applyAlignment="0" applyProtection="0">
      <alignment vertical="center"/>
    </xf>
    <xf numFmtId="0" fontId="28" fillId="0" borderId="21" applyNumberFormat="0" applyFill="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11" fillId="23" borderId="0" applyNumberFormat="0" applyBorder="0" applyAlignment="0" applyProtection="0">
      <alignment vertical="center"/>
    </xf>
    <xf numFmtId="0" fontId="14"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11" fillId="27" borderId="0" applyNumberFormat="0" applyBorder="0" applyAlignment="0" applyProtection="0">
      <alignment vertical="center"/>
    </xf>
    <xf numFmtId="0" fontId="11" fillId="28" borderId="0" applyNumberFormat="0" applyBorder="0" applyAlignment="0" applyProtection="0">
      <alignment vertical="center"/>
    </xf>
    <xf numFmtId="0" fontId="14" fillId="29" borderId="0" applyNumberFormat="0" applyBorder="0" applyAlignment="0" applyProtection="0">
      <alignment vertical="center"/>
    </xf>
    <xf numFmtId="0" fontId="14" fillId="30" borderId="0" applyNumberFormat="0" applyBorder="0" applyAlignment="0" applyProtection="0">
      <alignment vertical="center"/>
    </xf>
    <xf numFmtId="0" fontId="11" fillId="31" borderId="0" applyNumberFormat="0" applyBorder="0" applyAlignment="0" applyProtection="0">
      <alignment vertical="center"/>
    </xf>
    <xf numFmtId="0" fontId="11" fillId="32" borderId="0" applyNumberFormat="0" applyBorder="0" applyAlignment="0" applyProtection="0">
      <alignment vertical="center"/>
    </xf>
    <xf numFmtId="0" fontId="14" fillId="33" borderId="0" applyNumberFormat="0" applyBorder="0" applyAlignment="0" applyProtection="0">
      <alignment vertical="center"/>
    </xf>
    <xf numFmtId="0" fontId="0" fillId="0" borderId="0"/>
    <xf numFmtId="0" fontId="11" fillId="34" borderId="0" applyNumberFormat="0" applyBorder="0" applyAlignment="0" applyProtection="0">
      <alignment vertical="center"/>
    </xf>
    <xf numFmtId="0" fontId="14" fillId="35" borderId="0" applyNumberFormat="0" applyBorder="0" applyAlignment="0" applyProtection="0">
      <alignment vertical="center"/>
    </xf>
    <xf numFmtId="0" fontId="14" fillId="36" borderId="0" applyNumberFormat="0" applyBorder="0" applyAlignment="0" applyProtection="0">
      <alignment vertical="center"/>
    </xf>
    <xf numFmtId="0" fontId="11" fillId="37" borderId="0" applyNumberFormat="0" applyBorder="0" applyAlignment="0" applyProtection="0">
      <alignment vertical="center"/>
    </xf>
    <xf numFmtId="0" fontId="14" fillId="38" borderId="0" applyNumberFormat="0" applyBorder="0" applyAlignment="0" applyProtection="0">
      <alignment vertical="center"/>
    </xf>
    <xf numFmtId="176" fontId="31" fillId="0" borderId="0"/>
    <xf numFmtId="0" fontId="0" fillId="0" borderId="0"/>
    <xf numFmtId="0" fontId="0" fillId="0" borderId="0"/>
    <xf numFmtId="0" fontId="0" fillId="0" borderId="0"/>
  </cellStyleXfs>
  <cellXfs count="162">
    <xf numFmtId="0" fontId="0" fillId="0" borderId="0" xfId="0"/>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0" fontId="2" fillId="2" borderId="1" xfId="0" applyFont="1" applyFill="1" applyBorder="1" applyAlignment="1">
      <alignment horizontal="center" vertical="center"/>
    </xf>
    <xf numFmtId="0" fontId="0" fillId="2" borderId="1" xfId="0" applyFill="1" applyBorder="1" applyAlignment="1">
      <alignment horizontal="center" vertical="center" wrapText="1"/>
    </xf>
    <xf numFmtId="0" fontId="0" fillId="0" borderId="1" xfId="0" applyBorder="1"/>
    <xf numFmtId="0" fontId="0" fillId="0" borderId="3" xfId="0" applyBorder="1"/>
    <xf numFmtId="0" fontId="3" fillId="0" borderId="0" xfId="52" applyFont="1"/>
    <xf numFmtId="0" fontId="4" fillId="0" borderId="0" xfId="52" applyFont="1"/>
    <xf numFmtId="0" fontId="4" fillId="0" borderId="0" xfId="52" applyFont="1" applyAlignment="1">
      <alignment horizontal="center" vertical="center"/>
    </xf>
    <xf numFmtId="0" fontId="3" fillId="3" borderId="1" xfId="52" applyFont="1" applyFill="1" applyBorder="1" applyAlignment="1">
      <alignment horizontal="center" vertical="center"/>
    </xf>
    <xf numFmtId="0" fontId="3" fillId="0" borderId="1" xfId="52" applyFont="1" applyBorder="1" applyAlignment="1">
      <alignment horizontal="center" vertical="center"/>
    </xf>
    <xf numFmtId="0" fontId="5" fillId="0" borderId="1" xfId="52" applyFont="1" applyBorder="1" applyAlignment="1">
      <alignment horizontal="left" vertical="center" wrapText="1"/>
    </xf>
    <xf numFmtId="0" fontId="5" fillId="0" borderId="1" xfId="52" applyFont="1" applyBorder="1" applyAlignment="1">
      <alignment horizontal="center" vertical="center" wrapText="1"/>
    </xf>
    <xf numFmtId="0" fontId="5" fillId="0" borderId="1" xfId="52" applyFont="1" applyBorder="1" applyAlignment="1" applyProtection="1">
      <alignment horizontal="center" vertical="center" wrapText="1"/>
      <protection locked="0"/>
    </xf>
    <xf numFmtId="0" fontId="5" fillId="0" borderId="1" xfId="52" applyFont="1" applyBorder="1" applyAlignment="1" applyProtection="1">
      <alignment horizontal="center" vertical="center"/>
      <protection locked="0"/>
    </xf>
    <xf numFmtId="0" fontId="5" fillId="0" borderId="1" xfId="0" applyFont="1" applyBorder="1" applyAlignment="1" applyProtection="1">
      <alignment horizontal="center" vertical="center" wrapText="1"/>
      <protection locked="0"/>
    </xf>
    <xf numFmtId="0" fontId="0" fillId="0" borderId="1" xfId="0" applyBorder="1" applyAlignment="1">
      <alignment horizontal="left" vertical="center" wrapText="1"/>
    </xf>
    <xf numFmtId="0" fontId="0" fillId="0" borderId="1" xfId="0" applyBorder="1" applyAlignment="1">
      <alignment vertical="center"/>
    </xf>
    <xf numFmtId="0" fontId="5" fillId="0" borderId="1" xfId="0" applyFont="1" applyBorder="1" applyAlignment="1" applyProtection="1">
      <alignment horizontal="left" vertical="center" wrapText="1"/>
      <protection locked="0"/>
    </xf>
    <xf numFmtId="0" fontId="5" fillId="0" borderId="1" xfId="0" applyFont="1" applyBorder="1" applyAlignment="1" applyProtection="1">
      <alignment horizontal="center" vertical="center"/>
      <protection locked="0"/>
    </xf>
    <xf numFmtId="0" fontId="5" fillId="0" borderId="1" xfId="0" applyFont="1" applyBorder="1" applyProtection="1">
      <protection locked="0"/>
    </xf>
    <xf numFmtId="0" fontId="6" fillId="0" borderId="1" xfId="52" applyFont="1" applyBorder="1" applyAlignment="1">
      <alignment horizontal="left" vertical="center" wrapText="1"/>
    </xf>
    <xf numFmtId="178" fontId="7" fillId="0" borderId="1" xfId="51" applyNumberFormat="1" applyFont="1" applyBorder="1" applyAlignment="1" applyProtection="1">
      <alignment horizontal="center" vertical="center" wrapText="1"/>
      <protection locked="0"/>
    </xf>
    <xf numFmtId="0" fontId="3" fillId="0" borderId="4" xfId="52" applyFont="1" applyBorder="1" applyAlignment="1">
      <alignment horizontal="center" vertical="center"/>
    </xf>
    <xf numFmtId="0" fontId="5" fillId="0" borderId="1" xfId="52" applyFont="1" applyBorder="1" applyAlignment="1" applyProtection="1">
      <alignment vertical="center"/>
      <protection locked="0"/>
    </xf>
    <xf numFmtId="0" fontId="5" fillId="0" borderId="1" xfId="52" applyFont="1" applyBorder="1" applyAlignment="1">
      <alignment vertical="center" wrapText="1"/>
    </xf>
    <xf numFmtId="0" fontId="4" fillId="0" borderId="1" xfId="52" applyFont="1" applyBorder="1" applyAlignment="1">
      <alignment horizontal="left" vertical="center" wrapText="1"/>
    </xf>
    <xf numFmtId="0" fontId="3" fillId="0" borderId="1" xfId="52" applyFont="1" applyBorder="1" applyAlignment="1">
      <alignment horizontal="center" vertical="center" wrapText="1"/>
    </xf>
    <xf numFmtId="0" fontId="3" fillId="4" borderId="1" xfId="0" applyFont="1" applyFill="1" applyBorder="1" applyAlignment="1">
      <alignment horizontal="center" vertical="center" wrapText="1"/>
    </xf>
    <xf numFmtId="0" fontId="4" fillId="0" borderId="1" xfId="0" applyFont="1" applyBorder="1" applyAlignment="1" applyProtection="1">
      <alignment horizontal="center" vertical="center" wrapText="1"/>
      <protection locked="0"/>
    </xf>
    <xf numFmtId="0" fontId="4" fillId="0" borderId="1" xfId="52" applyFont="1" applyBorder="1" applyAlignment="1" applyProtection="1">
      <alignment horizontal="center" vertical="center"/>
      <protection locked="0"/>
    </xf>
    <xf numFmtId="0" fontId="4" fillId="0" borderId="1" xfId="52" applyFont="1" applyBorder="1" applyAlignment="1" applyProtection="1">
      <alignment horizontal="center" vertical="center" wrapText="1"/>
      <protection locked="0"/>
    </xf>
    <xf numFmtId="0" fontId="4" fillId="0" borderId="1" xfId="52" applyFont="1" applyBorder="1" applyProtection="1">
      <protection locked="0"/>
    </xf>
    <xf numFmtId="0" fontId="3" fillId="4" borderId="5"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6" fillId="3" borderId="1" xfId="52" applyFont="1" applyFill="1" applyBorder="1" applyAlignment="1">
      <alignment horizontal="center" vertical="center" wrapText="1"/>
    </xf>
    <xf numFmtId="0" fontId="4" fillId="0" borderId="1" xfId="52" applyFont="1" applyBorder="1" applyAlignment="1" applyProtection="1">
      <alignment horizontal="left" vertical="center" wrapText="1"/>
      <protection locked="0"/>
    </xf>
    <xf numFmtId="0" fontId="5" fillId="0" borderId="1" xfId="52" applyFont="1" applyBorder="1" applyAlignment="1" applyProtection="1">
      <alignment vertical="center" wrapText="1"/>
      <protection locked="0"/>
    </xf>
    <xf numFmtId="0" fontId="3" fillId="3" borderId="1" xfId="52" applyFont="1" applyFill="1" applyBorder="1" applyAlignment="1">
      <alignment horizontal="center" vertical="center" wrapText="1"/>
    </xf>
    <xf numFmtId="0" fontId="3" fillId="3" borderId="6" xfId="52" applyFont="1" applyFill="1" applyBorder="1" applyAlignment="1">
      <alignment horizontal="center" vertical="center" wrapText="1"/>
    </xf>
    <xf numFmtId="0" fontId="3" fillId="3" borderId="7" xfId="52" applyFont="1" applyFill="1" applyBorder="1" applyAlignment="1">
      <alignment horizontal="center" vertical="center" wrapText="1"/>
    </xf>
    <xf numFmtId="0" fontId="3" fillId="3" borderId="4" xfId="52" applyFont="1" applyFill="1" applyBorder="1" applyAlignment="1">
      <alignment horizontal="center" vertical="center" wrapText="1"/>
    </xf>
    <xf numFmtId="2" fontId="4" fillId="0" borderId="1" xfId="52" applyNumberFormat="1" applyFont="1" applyBorder="1" applyAlignment="1" applyProtection="1">
      <alignment horizontal="center" vertical="center"/>
      <protection locked="0"/>
    </xf>
    <xf numFmtId="0" fontId="5" fillId="5" borderId="1" xfId="52" applyFont="1" applyFill="1" applyBorder="1" applyAlignment="1" applyProtection="1">
      <alignment horizontal="center" vertical="center" wrapText="1"/>
      <protection locked="0"/>
    </xf>
    <xf numFmtId="9" fontId="4" fillId="0" borderId="1" xfId="52" applyNumberFormat="1" applyFont="1" applyBorder="1" applyAlignment="1">
      <alignment horizontal="center" vertical="center"/>
    </xf>
    <xf numFmtId="0" fontId="4" fillId="0" borderId="1" xfId="52" applyFont="1" applyBorder="1" applyAlignment="1">
      <alignment horizontal="center" vertical="center"/>
    </xf>
    <xf numFmtId="0" fontId="4" fillId="0" borderId="3" xfId="52" applyFont="1" applyBorder="1" applyAlignment="1">
      <alignment horizontal="center" vertical="center"/>
    </xf>
    <xf numFmtId="0" fontId="5" fillId="6" borderId="1" xfId="52" applyFont="1" applyFill="1" applyBorder="1" applyAlignment="1" applyProtection="1">
      <alignment horizontal="center" vertical="center" wrapText="1"/>
      <protection locked="0"/>
    </xf>
    <xf numFmtId="2" fontId="4" fillId="0" borderId="1" xfId="52" applyNumberFormat="1" applyFont="1" applyBorder="1" applyAlignment="1">
      <alignment horizontal="center" vertical="center"/>
    </xf>
    <xf numFmtId="0" fontId="4" fillId="0" borderId="8" xfId="52" applyFont="1" applyBorder="1" applyAlignment="1">
      <alignment horizontal="center" vertical="center"/>
    </xf>
    <xf numFmtId="0" fontId="4" fillId="0" borderId="0" xfId="52" applyFont="1" applyAlignment="1">
      <alignment wrapText="1"/>
    </xf>
    <xf numFmtId="0" fontId="4" fillId="0" borderId="0" xfId="52" applyFont="1" applyAlignment="1">
      <alignment horizontal="center" vertical="center" wrapText="1"/>
    </xf>
    <xf numFmtId="0" fontId="0" fillId="0" borderId="0" xfId="52" applyAlignment="1">
      <alignment horizontal="center" vertical="center" wrapText="1"/>
    </xf>
    <xf numFmtId="0" fontId="0" fillId="0" borderId="0" xfId="52" applyAlignment="1">
      <alignment wrapText="1"/>
    </xf>
    <xf numFmtId="0" fontId="4" fillId="3" borderId="1" xfId="52" applyFont="1" applyFill="1" applyBorder="1" applyAlignment="1">
      <alignment horizontal="center" vertical="center" wrapText="1"/>
    </xf>
    <xf numFmtId="0" fontId="6" fillId="0" borderId="1" xfId="52" applyFont="1" applyBorder="1" applyAlignment="1">
      <alignment horizontal="center" vertical="center" wrapText="1"/>
    </xf>
    <xf numFmtId="0" fontId="3" fillId="0" borderId="6" xfId="52" applyFont="1" applyBorder="1" applyAlignment="1">
      <alignment horizontal="center" vertical="center" wrapText="1"/>
    </xf>
    <xf numFmtId="0" fontId="3" fillId="0" borderId="1" xfId="52" applyFont="1" applyBorder="1" applyAlignment="1" applyProtection="1">
      <alignment horizontal="center" vertical="center" wrapText="1"/>
      <protection locked="0"/>
    </xf>
    <xf numFmtId="0" fontId="4" fillId="0" borderId="1" xfId="52" applyFont="1" applyBorder="1" applyAlignment="1">
      <alignment horizontal="center" vertical="center" wrapText="1"/>
    </xf>
    <xf numFmtId="0" fontId="5" fillId="0" borderId="0" xfId="0" applyFont="1" applyAlignment="1" applyProtection="1">
      <alignment horizontal="center" vertical="center" wrapText="1"/>
      <protection locked="0"/>
    </xf>
    <xf numFmtId="0" fontId="5" fillId="0" borderId="1" xfId="52" applyFont="1" applyBorder="1" applyAlignment="1" applyProtection="1">
      <alignment wrapText="1"/>
      <protection locked="0"/>
    </xf>
    <xf numFmtId="0" fontId="4" fillId="4" borderId="1" xfId="0" applyFont="1" applyFill="1" applyBorder="1" applyAlignment="1">
      <alignment horizontal="center" vertical="center" wrapText="1"/>
    </xf>
    <xf numFmtId="0" fontId="4" fillId="0" borderId="1" xfId="52" applyFont="1" applyBorder="1" applyAlignment="1" applyProtection="1">
      <alignment wrapText="1"/>
      <protection locked="0"/>
    </xf>
    <xf numFmtId="0" fontId="0" fillId="0" borderId="1" xfId="0" applyBorder="1" applyAlignment="1" applyProtection="1">
      <alignment horizontal="center" vertical="center" wrapText="1"/>
      <protection locked="0"/>
    </xf>
    <xf numFmtId="2" fontId="4" fillId="0" borderId="1" xfId="52" applyNumberFormat="1" applyFont="1" applyBorder="1" applyAlignment="1" applyProtection="1">
      <alignment horizontal="center" vertical="center" wrapText="1"/>
      <protection locked="0"/>
    </xf>
    <xf numFmtId="0" fontId="5" fillId="5" borderId="1" xfId="52" applyFont="1" applyFill="1" applyBorder="1" applyAlignment="1" applyProtection="1">
      <alignment horizontal="center" vertical="center"/>
      <protection locked="0"/>
    </xf>
    <xf numFmtId="9" fontId="4" fillId="0" borderId="1" xfId="52" applyNumberFormat="1" applyFont="1" applyBorder="1" applyAlignment="1">
      <alignment horizontal="center" vertical="center" wrapText="1"/>
    </xf>
    <xf numFmtId="0" fontId="0" fillId="0" borderId="3" xfId="52" applyBorder="1" applyAlignment="1">
      <alignment horizontal="center" vertical="center" wrapText="1"/>
    </xf>
    <xf numFmtId="179" fontId="4" fillId="0" borderId="1" xfId="52" applyNumberFormat="1" applyFont="1" applyBorder="1" applyAlignment="1" applyProtection="1">
      <alignment horizontal="center" vertical="center" wrapText="1"/>
      <protection locked="0"/>
    </xf>
    <xf numFmtId="179" fontId="4" fillId="0" borderId="1" xfId="52" applyNumberFormat="1" applyFont="1" applyBorder="1" applyAlignment="1">
      <alignment horizontal="center" vertical="center" wrapText="1"/>
    </xf>
    <xf numFmtId="0" fontId="8" fillId="0" borderId="0" xfId="45" applyFont="1" applyAlignment="1">
      <alignment wrapText="1"/>
    </xf>
    <xf numFmtId="0" fontId="4" fillId="0" borderId="0" xfId="45" applyFont="1" applyAlignment="1">
      <alignment wrapText="1"/>
    </xf>
    <xf numFmtId="0" fontId="4" fillId="0" borderId="0" xfId="45" applyFont="1" applyAlignment="1">
      <alignment horizontal="center" vertical="center" wrapText="1"/>
    </xf>
    <xf numFmtId="0" fontId="0" fillId="0" borderId="0" xfId="45" applyAlignment="1">
      <alignment horizontal="center" vertical="center" wrapText="1"/>
    </xf>
    <xf numFmtId="0" fontId="0" fillId="0" borderId="0" xfId="45" applyAlignment="1">
      <alignment wrapText="1"/>
    </xf>
    <xf numFmtId="180" fontId="0" fillId="0" borderId="0" xfId="45" applyNumberFormat="1" applyAlignment="1">
      <alignment wrapText="1"/>
    </xf>
    <xf numFmtId="0" fontId="3" fillId="0" borderId="1" xfId="45" applyFont="1" applyBorder="1" applyAlignment="1">
      <alignment horizontal="center" vertical="center" wrapText="1"/>
    </xf>
    <xf numFmtId="0" fontId="3" fillId="0" borderId="6" xfId="45" applyFont="1" applyBorder="1" applyAlignment="1">
      <alignment horizontal="center" vertical="center" wrapText="1"/>
    </xf>
    <xf numFmtId="0" fontId="3" fillId="3" borderId="6" xfId="45" applyFont="1" applyFill="1" applyBorder="1" applyAlignment="1">
      <alignment horizontal="center" vertical="center" wrapText="1"/>
    </xf>
    <xf numFmtId="0" fontId="3" fillId="0" borderId="7" xfId="45" applyFont="1" applyBorder="1" applyAlignment="1">
      <alignment horizontal="center" vertical="center" wrapText="1"/>
    </xf>
    <xf numFmtId="0" fontId="3" fillId="3" borderId="7" xfId="45" applyFont="1" applyFill="1" applyBorder="1" applyAlignment="1">
      <alignment horizontal="center" vertical="center" wrapText="1"/>
    </xf>
    <xf numFmtId="0" fontId="3" fillId="0" borderId="4" xfId="45" applyFont="1" applyBorder="1" applyAlignment="1">
      <alignment horizontal="center" vertical="center" wrapText="1"/>
    </xf>
    <xf numFmtId="0" fontId="3" fillId="3" borderId="4" xfId="45" applyFont="1" applyFill="1" applyBorder="1" applyAlignment="1">
      <alignment horizontal="center" vertical="center" wrapText="1"/>
    </xf>
    <xf numFmtId="0" fontId="5" fillId="0" borderId="1" xfId="45" applyFont="1" applyBorder="1" applyAlignment="1">
      <alignment vertical="center" wrapText="1"/>
    </xf>
    <xf numFmtId="0" fontId="5" fillId="0" borderId="1" xfId="45" applyFont="1" applyBorder="1" applyAlignment="1" applyProtection="1">
      <alignment horizontal="center" vertical="center" wrapText="1"/>
      <protection locked="0"/>
    </xf>
    <xf numFmtId="0" fontId="3" fillId="0" borderId="6" xfId="45" applyFont="1" applyBorder="1" applyAlignment="1">
      <alignment horizontal="center" vertical="center"/>
    </xf>
    <xf numFmtId="0" fontId="4" fillId="0" borderId="1" xfId="45" applyFont="1" applyBorder="1" applyAlignment="1">
      <alignment wrapText="1"/>
    </xf>
    <xf numFmtId="0" fontId="4" fillId="0" borderId="1" xfId="45" applyFont="1" applyBorder="1" applyAlignment="1" applyProtection="1">
      <alignment horizontal="center" vertical="center" wrapText="1"/>
      <protection locked="0"/>
    </xf>
    <xf numFmtId="0" fontId="0" fillId="0" borderId="1" xfId="45" applyBorder="1" applyAlignment="1">
      <alignment horizontal="center" vertical="center" wrapText="1"/>
    </xf>
    <xf numFmtId="0" fontId="0" fillId="0" borderId="1" xfId="45" applyBorder="1" applyAlignment="1">
      <alignment horizontal="center" vertical="center"/>
    </xf>
    <xf numFmtId="0" fontId="6" fillId="4" borderId="5" xfId="45" applyFont="1" applyFill="1" applyBorder="1" applyAlignment="1">
      <alignment horizontal="center" vertical="center" wrapText="1"/>
    </xf>
    <xf numFmtId="0" fontId="6" fillId="4" borderId="2" xfId="45" applyFont="1" applyFill="1" applyBorder="1" applyAlignment="1">
      <alignment horizontal="center" vertical="center" wrapText="1"/>
    </xf>
    <xf numFmtId="0" fontId="6" fillId="4" borderId="3" xfId="45" applyFont="1" applyFill="1" applyBorder="1" applyAlignment="1">
      <alignment horizontal="center" vertical="center" wrapText="1"/>
    </xf>
    <xf numFmtId="0" fontId="6" fillId="4" borderId="1" xfId="45" applyFont="1" applyFill="1" applyBorder="1" applyAlignment="1">
      <alignment horizontal="center" vertical="center" wrapText="1"/>
    </xf>
    <xf numFmtId="0" fontId="4" fillId="0" borderId="1" xfId="45" applyFont="1" applyBorder="1" applyAlignment="1" applyProtection="1">
      <alignment wrapText="1"/>
      <protection locked="0"/>
    </xf>
    <xf numFmtId="0" fontId="6" fillId="3" borderId="6" xfId="45" applyFont="1" applyFill="1" applyBorder="1" applyAlignment="1">
      <alignment horizontal="center" vertical="center" wrapText="1"/>
    </xf>
    <xf numFmtId="0" fontId="6" fillId="3" borderId="7" xfId="45" applyFont="1" applyFill="1" applyBorder="1" applyAlignment="1">
      <alignment horizontal="center" vertical="center" wrapText="1"/>
    </xf>
    <xf numFmtId="0" fontId="6" fillId="3" borderId="4" xfId="45" applyFont="1" applyFill="1" applyBorder="1" applyAlignment="1">
      <alignment horizontal="center" vertical="center" wrapText="1"/>
    </xf>
    <xf numFmtId="0" fontId="4" fillId="0" borderId="1" xfId="45" applyFont="1" applyBorder="1" applyAlignment="1" applyProtection="1">
      <alignment horizontal="left" vertical="center" wrapText="1"/>
      <protection locked="0"/>
    </xf>
    <xf numFmtId="0" fontId="6" fillId="3" borderId="1" xfId="45" applyFont="1" applyFill="1" applyBorder="1" applyAlignment="1">
      <alignment horizontal="center" vertical="center" wrapText="1"/>
    </xf>
    <xf numFmtId="2" fontId="4" fillId="0" borderId="1" xfId="45" applyNumberFormat="1" applyFont="1" applyBorder="1" applyAlignment="1" applyProtection="1">
      <alignment horizontal="center" vertical="center" wrapText="1"/>
      <protection locked="0"/>
    </xf>
    <xf numFmtId="0" fontId="5" fillId="7" borderId="1" xfId="45" applyFont="1" applyFill="1" applyBorder="1" applyAlignment="1" applyProtection="1">
      <alignment horizontal="center" vertical="center" wrapText="1"/>
      <protection locked="0"/>
    </xf>
    <xf numFmtId="9" fontId="4" fillId="0" borderId="1" xfId="45" applyNumberFormat="1" applyFont="1" applyBorder="1" applyAlignment="1">
      <alignment horizontal="center" vertical="center" wrapText="1"/>
    </xf>
    <xf numFmtId="179" fontId="4" fillId="0" borderId="1" xfId="45" applyNumberFormat="1" applyFont="1" applyBorder="1" applyAlignment="1">
      <alignment horizontal="center" vertical="center" wrapText="1"/>
    </xf>
    <xf numFmtId="0" fontId="0" fillId="0" borderId="3" xfId="45" applyBorder="1" applyAlignment="1">
      <alignment horizontal="center" vertical="center" wrapText="1"/>
    </xf>
    <xf numFmtId="2" fontId="4" fillId="0" borderId="1" xfId="45" applyNumberFormat="1" applyFont="1" applyBorder="1" applyAlignment="1">
      <alignment horizontal="center" vertical="center" wrapText="1"/>
    </xf>
    <xf numFmtId="1" fontId="4" fillId="0" borderId="1" xfId="45" applyNumberFormat="1" applyFont="1" applyBorder="1" applyAlignment="1" applyProtection="1">
      <alignment horizontal="center" vertical="center" wrapText="1"/>
      <protection locked="0"/>
    </xf>
    <xf numFmtId="0" fontId="5" fillId="5" borderId="1" xfId="45" applyFont="1" applyFill="1" applyBorder="1" applyAlignment="1" applyProtection="1">
      <alignment horizontal="center" vertical="center" wrapText="1"/>
      <protection locked="0"/>
    </xf>
    <xf numFmtId="180" fontId="8" fillId="0" borderId="0" xfId="45" applyNumberFormat="1" applyFont="1" applyAlignment="1">
      <alignment wrapText="1"/>
    </xf>
    <xf numFmtId="180" fontId="8" fillId="0" borderId="0" xfId="45" applyNumberFormat="1" applyFont="1" applyAlignment="1">
      <alignment horizontal="center" vertical="center" wrapText="1"/>
    </xf>
    <xf numFmtId="181" fontId="0" fillId="0" borderId="9" xfId="45" applyNumberFormat="1" applyBorder="1" applyAlignment="1">
      <alignment horizontal="center" vertical="center" wrapText="1"/>
    </xf>
    <xf numFmtId="0" fontId="8" fillId="0" borderId="0" xfId="52" applyFont="1" applyAlignment="1">
      <alignment wrapText="1"/>
    </xf>
    <xf numFmtId="0" fontId="3" fillId="0" borderId="7" xfId="52" applyFont="1" applyBorder="1" applyAlignment="1">
      <alignment horizontal="center" vertical="center" wrapText="1"/>
    </xf>
    <xf numFmtId="0" fontId="5" fillId="0" borderId="1" xfId="52" applyFont="1" applyBorder="1" applyAlignment="1" applyProtection="1">
      <alignment horizontal="left" vertical="center" wrapText="1"/>
      <protection locked="0"/>
    </xf>
    <xf numFmtId="0" fontId="3" fillId="3" borderId="1"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0" fillId="0" borderId="1" xfId="52" applyBorder="1" applyAlignment="1" applyProtection="1">
      <alignment wrapText="1"/>
      <protection locked="0"/>
    </xf>
    <xf numFmtId="0" fontId="0" fillId="0" borderId="1" xfId="52" applyBorder="1" applyAlignment="1" applyProtection="1">
      <alignment horizontal="center" vertical="center" wrapText="1"/>
      <protection locked="0"/>
    </xf>
    <xf numFmtId="2" fontId="0" fillId="0" borderId="1" xfId="52" applyNumberFormat="1" applyBorder="1" applyAlignment="1" applyProtection="1">
      <alignment horizontal="center" vertical="center" wrapText="1"/>
      <protection locked="0"/>
    </xf>
    <xf numFmtId="2" fontId="4" fillId="0" borderId="1" xfId="52" applyNumberFormat="1" applyFont="1" applyBorder="1" applyAlignment="1">
      <alignment horizontal="center" vertical="center" wrapText="1"/>
    </xf>
    <xf numFmtId="0" fontId="0" fillId="0" borderId="10" xfId="52" applyBorder="1" applyAlignment="1">
      <alignment horizontal="center" vertical="center" wrapText="1"/>
    </xf>
    <xf numFmtId="0" fontId="0" fillId="0" borderId="11" xfId="52" applyBorder="1" applyAlignment="1">
      <alignment horizontal="center" vertical="center" wrapText="1"/>
    </xf>
    <xf numFmtId="0" fontId="0" fillId="0" borderId="2" xfId="52" applyBorder="1" applyAlignment="1">
      <alignment horizontal="center" vertical="center" wrapText="1"/>
    </xf>
    <xf numFmtId="177" fontId="9" fillId="0" borderId="1" xfId="18" applyFont="1" applyBorder="1" applyAlignment="1" applyProtection="1">
      <alignment horizontal="center" vertical="center" wrapText="1"/>
      <protection locked="0"/>
    </xf>
    <xf numFmtId="0" fontId="6" fillId="3" borderId="5"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0" fillId="0" borderId="12" xfId="52" applyBorder="1" applyAlignment="1">
      <alignment horizontal="center" vertical="center" wrapText="1"/>
    </xf>
    <xf numFmtId="0" fontId="0" fillId="0" borderId="5" xfId="52" applyBorder="1" applyAlignment="1">
      <alignment horizontal="center" vertical="center" wrapText="1"/>
    </xf>
    <xf numFmtId="0" fontId="3" fillId="0" borderId="4" xfId="52" applyFont="1" applyBorder="1" applyAlignment="1">
      <alignment horizontal="center" vertical="center" wrapText="1"/>
    </xf>
    <xf numFmtId="0" fontId="6" fillId="4" borderId="1" xfId="0" applyFont="1" applyFill="1" applyBorder="1" applyAlignment="1">
      <alignment horizontal="center" vertical="center" wrapText="1"/>
    </xf>
    <xf numFmtId="0" fontId="6" fillId="4" borderId="5"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3" borderId="6" xfId="52" applyFont="1" applyFill="1" applyBorder="1" applyAlignment="1">
      <alignment horizontal="center" vertical="center" wrapText="1"/>
    </xf>
    <xf numFmtId="0" fontId="6" fillId="3" borderId="7" xfId="52" applyFont="1" applyFill="1" applyBorder="1" applyAlignment="1">
      <alignment horizontal="center" vertical="center" wrapText="1"/>
    </xf>
    <xf numFmtId="0" fontId="6" fillId="3" borderId="4" xfId="52" applyFont="1" applyFill="1" applyBorder="1" applyAlignment="1">
      <alignment horizontal="center" vertical="center" wrapText="1"/>
    </xf>
    <xf numFmtId="0" fontId="3" fillId="3" borderId="8" xfId="52" applyFont="1" applyFill="1" applyBorder="1" applyAlignment="1">
      <alignment horizontal="center" vertical="center" wrapText="1"/>
    </xf>
    <xf numFmtId="0" fontId="8" fillId="3" borderId="3" xfId="52" applyFont="1" applyFill="1" applyBorder="1" applyAlignment="1">
      <alignment horizontal="center" vertical="center" wrapText="1"/>
    </xf>
    <xf numFmtId="0" fontId="4" fillId="3" borderId="6" xfId="52" applyFont="1" applyFill="1" applyBorder="1" applyAlignment="1" applyProtection="1">
      <alignment horizontal="center" vertical="center" wrapText="1"/>
      <protection locked="0"/>
    </xf>
    <xf numFmtId="0" fontId="3" fillId="3" borderId="13" xfId="52" applyFont="1" applyFill="1" applyBorder="1" applyAlignment="1">
      <alignment horizontal="center" vertical="center" wrapText="1"/>
    </xf>
    <xf numFmtId="0" fontId="4" fillId="3" borderId="7" xfId="52" applyFont="1" applyFill="1" applyBorder="1" applyAlignment="1" applyProtection="1">
      <alignment horizontal="center" vertical="center" wrapText="1"/>
      <protection locked="0"/>
    </xf>
    <xf numFmtId="0" fontId="3" fillId="3" borderId="11" xfId="52" applyFont="1" applyFill="1" applyBorder="1" applyAlignment="1">
      <alignment horizontal="center" vertical="center" wrapText="1"/>
    </xf>
    <xf numFmtId="0" fontId="4" fillId="3" borderId="4" xfId="52" applyFont="1" applyFill="1" applyBorder="1" applyAlignment="1" applyProtection="1">
      <alignment horizontal="center" vertical="center" wrapText="1"/>
      <protection locked="0"/>
    </xf>
    <xf numFmtId="0" fontId="4" fillId="0" borderId="3" xfId="52" applyFont="1" applyBorder="1" applyAlignment="1">
      <alignment horizontal="center" vertical="center" wrapText="1"/>
    </xf>
    <xf numFmtId="0" fontId="10" fillId="0" borderId="1" xfId="0" applyFont="1" applyBorder="1" applyAlignment="1">
      <alignment horizontal="center" vertical="center"/>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0" fillId="0" borderId="3" xfId="0" applyFont="1" applyBorder="1" applyAlignment="1">
      <alignment horizontal="center" vertical="center"/>
    </xf>
    <xf numFmtId="0" fontId="0" fillId="0" borderId="5" xfId="0" applyBorder="1" applyAlignment="1">
      <alignment horizontal="center" vertical="center"/>
    </xf>
    <xf numFmtId="0" fontId="0" fillId="0" borderId="1" xfId="0" applyBorder="1" applyAlignment="1">
      <alignment horizontal="left" vertical="center"/>
    </xf>
    <xf numFmtId="0" fontId="0" fillId="0" borderId="0" xfId="0" applyAlignment="1">
      <alignment horizontal="left" vertical="center"/>
    </xf>
    <xf numFmtId="0" fontId="1" fillId="0" borderId="1" xfId="0" applyFont="1" applyBorder="1" applyAlignment="1">
      <alignment horizontal="center" vertical="center" wrapText="1"/>
    </xf>
    <xf numFmtId="0" fontId="0" fillId="0" borderId="1" xfId="0" applyFont="1" applyBorder="1" applyAlignment="1">
      <alignment horizontal="left" vertical="center" wrapText="1"/>
    </xf>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Normal 6" xfId="18"/>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常规 2 2"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Normal_MD, RPL_Product range for 2003 (final) 9 2" xfId="51"/>
    <cellStyle name="常规 2" xfId="52"/>
    <cellStyle name="常规 3" xfId="53"/>
    <cellStyle name="常规 4"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customXml" Target="../customXml/item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7</xdr:col>
      <xdr:colOff>0</xdr:colOff>
      <xdr:row>4</xdr:row>
      <xdr:rowOff>0</xdr:rowOff>
    </xdr:from>
    <xdr:ext cx="304800" cy="304800"/>
    <xdr:sp>
      <xdr:nvSpPr>
        <xdr:cNvPr id="42" name="AutoShape 2" descr="新C标西部摩恩脸盆龙头GN91121"/>
        <xdr:cNvSpPr>
          <a:spLocks noChangeAspect="1" noChangeArrowheads="1"/>
        </xdr:cNvSpPr>
      </xdr:nvSpPr>
      <xdr:spPr>
        <a:xfrm>
          <a:off x="5900420" y="23317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1"/>
  <sheetViews>
    <sheetView topLeftCell="A3" workbookViewId="0">
      <selection activeCell="A8" sqref="A8"/>
    </sheetView>
  </sheetViews>
  <sheetFormatPr defaultColWidth="8.88333333333333" defaultRowHeight="14.25"/>
  <cols>
    <col min="1" max="1" width="121" customWidth="1"/>
  </cols>
  <sheetData>
    <row r="1" ht="40.05" customHeight="1" spans="1:1">
      <c r="A1" s="160" t="s">
        <v>0</v>
      </c>
    </row>
    <row r="2" ht="75" customHeight="1" spans="1:1">
      <c r="A2" s="20" t="s">
        <v>1</v>
      </c>
    </row>
    <row r="3" ht="40.05" customHeight="1" spans="1:1">
      <c r="A3" s="20" t="s">
        <v>2</v>
      </c>
    </row>
    <row r="4" ht="61.05" customHeight="1" spans="1:1">
      <c r="A4" s="20" t="s">
        <v>3</v>
      </c>
    </row>
    <row r="5" ht="57" customHeight="1" spans="1:1">
      <c r="A5" s="20" t="s">
        <v>4</v>
      </c>
    </row>
    <row r="6" ht="46" customHeight="1" spans="1:1">
      <c r="A6" s="161" t="s">
        <v>5</v>
      </c>
    </row>
    <row r="7" ht="40.05" customHeight="1" spans="1:1">
      <c r="A7" s="20" t="s">
        <v>6</v>
      </c>
    </row>
    <row r="8" ht="40.05" customHeight="1" spans="1:1">
      <c r="A8" s="20" t="s">
        <v>7</v>
      </c>
    </row>
    <row r="9" ht="40.05" customHeight="1" spans="1:1">
      <c r="A9" s="20" t="s">
        <v>8</v>
      </c>
    </row>
    <row r="10" ht="40.05" customHeight="1" spans="1:1">
      <c r="A10" s="20" t="s">
        <v>9</v>
      </c>
    </row>
    <row r="11" ht="30" customHeight="1"/>
  </sheetData>
  <pageMargins left="0.75" right="0.75" top="1" bottom="1" header="0.5" footer="0.5"/>
  <pageSetup paperSize="8" scale="15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tabSelected="1" workbookViewId="0">
      <selection activeCell="D14" sqref="D14"/>
    </sheetView>
  </sheetViews>
  <sheetFormatPr defaultColWidth="8.88333333333333" defaultRowHeight="14.25" outlineLevelCol="4"/>
  <cols>
    <col min="2" max="2" width="16.5583333333333" customWidth="1"/>
    <col min="4" max="4" width="21.1083333333333" customWidth="1"/>
    <col min="5" max="5" width="18.6666666666667" customWidth="1"/>
  </cols>
  <sheetData>
    <row r="1" ht="49.05" customHeight="1" spans="1:5">
      <c r="A1" s="153" t="s">
        <v>10</v>
      </c>
      <c r="B1" s="154"/>
      <c r="C1" s="154"/>
      <c r="D1" s="154"/>
      <c r="E1" s="155"/>
    </row>
    <row r="2" ht="25.05" customHeight="1" spans="1:5">
      <c r="A2" s="4" t="s">
        <v>11</v>
      </c>
      <c r="B2" s="5" t="s">
        <v>12</v>
      </c>
      <c r="C2" s="4" t="s">
        <v>13</v>
      </c>
      <c r="D2" s="4"/>
      <c r="E2" s="4" t="s">
        <v>14</v>
      </c>
    </row>
    <row r="3" ht="25.05" customHeight="1" spans="1:5">
      <c r="A3" s="4">
        <v>1</v>
      </c>
      <c r="B3" s="5" t="s">
        <v>15</v>
      </c>
      <c r="C3" s="4">
        <f>'1升降杆'!AF6</f>
        <v>0</v>
      </c>
      <c r="D3" s="4"/>
      <c r="E3" s="4"/>
    </row>
    <row r="4" ht="25.05" customHeight="1" spans="1:5">
      <c r="A4" s="4">
        <v>2</v>
      </c>
      <c r="B4" s="5" t="s">
        <v>16</v>
      </c>
      <c r="C4" s="4">
        <f>'2手持花洒'!AP6</f>
        <v>0</v>
      </c>
      <c r="D4" s="4"/>
      <c r="E4" s="4"/>
    </row>
    <row r="5" ht="25.05" customHeight="1" spans="1:5">
      <c r="A5" s="4">
        <v>3</v>
      </c>
      <c r="B5" s="5" t="s">
        <v>17</v>
      </c>
      <c r="C5" s="4">
        <f>'3淋浴龙头'!AK7</f>
        <v>0</v>
      </c>
      <c r="D5" s="4"/>
      <c r="E5" s="4"/>
    </row>
    <row r="6" ht="25.05" customHeight="1" spans="1:5">
      <c r="A6" s="4">
        <v>4</v>
      </c>
      <c r="B6" s="156" t="s">
        <v>18</v>
      </c>
      <c r="C6" s="157">
        <f>'4淋浴杆组'!AO7</f>
        <v>0</v>
      </c>
      <c r="D6" s="5"/>
      <c r="E6" s="4"/>
    </row>
    <row r="7" ht="25.05" customHeight="1" spans="1:5">
      <c r="A7" s="4">
        <v>5</v>
      </c>
      <c r="B7" s="5" t="s">
        <v>19</v>
      </c>
      <c r="C7" s="157">
        <f>'5硬链接淋浴柱'!AM6</f>
        <v>0</v>
      </c>
      <c r="D7" s="5"/>
      <c r="E7" s="4"/>
    </row>
    <row r="8" ht="25.05" customHeight="1" spans="1:5">
      <c r="A8" s="4">
        <v>6</v>
      </c>
      <c r="B8" s="5" t="s">
        <v>20</v>
      </c>
      <c r="C8" s="157">
        <f>'6面盆龙头'!AN12</f>
        <v>0</v>
      </c>
      <c r="D8" s="5"/>
      <c r="E8" s="4"/>
    </row>
    <row r="9" ht="25.05" customHeight="1" spans="1:5">
      <c r="A9" s="4"/>
      <c r="B9" s="5" t="s">
        <v>21</v>
      </c>
      <c r="C9" s="4">
        <f>SUM(C3:C8)</f>
        <v>0</v>
      </c>
      <c r="D9" s="4"/>
      <c r="E9" s="4"/>
    </row>
    <row r="10" spans="1:5">
      <c r="A10" s="158" t="s">
        <v>22</v>
      </c>
      <c r="B10" s="159"/>
      <c r="C10" s="159"/>
      <c r="D10" s="159"/>
      <c r="E10" s="159"/>
    </row>
    <row r="11" spans="1:5">
      <c r="A11" s="159"/>
      <c r="B11" s="159"/>
      <c r="C11" s="159"/>
      <c r="D11" s="159"/>
      <c r="E11" s="159"/>
    </row>
  </sheetData>
  <mergeCells count="10">
    <mergeCell ref="A1:E1"/>
    <mergeCell ref="C2:D2"/>
    <mergeCell ref="C3:D3"/>
    <mergeCell ref="C4:D4"/>
    <mergeCell ref="C5:D5"/>
    <mergeCell ref="C6:D6"/>
    <mergeCell ref="C7:D7"/>
    <mergeCell ref="C8:D8"/>
    <mergeCell ref="C9:D9"/>
    <mergeCell ref="A10:E11"/>
  </mergeCells>
  <pageMargins left="0.75" right="0.75" top="1" bottom="1" header="0.5" footer="0.5"/>
  <pageSetup paperSize="8" scale="20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6"/>
  <sheetViews>
    <sheetView zoomScale="115" zoomScaleNormal="115" workbookViewId="0">
      <selection activeCell="AB12" sqref="AB12"/>
    </sheetView>
  </sheetViews>
  <sheetFormatPr defaultColWidth="8.88333333333333" defaultRowHeight="16.5" outlineLevelRow="5"/>
  <cols>
    <col min="1" max="1" width="20.775" style="55" customWidth="1"/>
    <col min="2" max="2" width="15.4416666666667" style="56" customWidth="1"/>
    <col min="3" max="3" width="41.4416666666667" style="55" customWidth="1"/>
    <col min="4" max="4" width="21.4416666666667" style="55" customWidth="1"/>
    <col min="5" max="6" width="11.2166666666667" style="57" hidden="1" customWidth="1"/>
    <col min="7" max="7" width="13.775" style="57" hidden="1" customWidth="1"/>
    <col min="8" max="9" width="13.6666666666667" style="57" hidden="1" customWidth="1"/>
    <col min="10" max="10" width="20.1083333333333" style="57" hidden="1" customWidth="1"/>
    <col min="11" max="11" width="18.6666666666667" style="57" hidden="1" customWidth="1"/>
    <col min="12" max="12" width="14.1083333333333" style="57" hidden="1" customWidth="1"/>
    <col min="13" max="13" width="14.4416666666667" style="57" hidden="1" customWidth="1"/>
    <col min="14" max="14" width="13.4416666666667" style="57" hidden="1" customWidth="1"/>
    <col min="15" max="16" width="11.2166666666667" style="57" hidden="1" customWidth="1"/>
    <col min="17" max="17" width="8.88333333333333" style="58" hidden="1" customWidth="1"/>
    <col min="18" max="19" width="10.4416666666667" style="58" hidden="1" customWidth="1"/>
    <col min="20" max="20" width="11.2166666666667" style="58" hidden="1" customWidth="1"/>
    <col min="21" max="23" width="8.88333333333333" style="58" hidden="1" customWidth="1"/>
    <col min="24" max="24" width="8.88333333333333" style="58" customWidth="1"/>
    <col min="25" max="25" width="14" style="58" customWidth="1"/>
    <col min="26" max="28" width="8.88333333333333" style="58" customWidth="1"/>
    <col min="29" max="29" width="8.91666666666667" style="58" customWidth="1"/>
    <col min="30" max="30" width="8.88333333333333" style="58" customWidth="1"/>
    <col min="31" max="31" width="11.3333333333333" style="58" customWidth="1"/>
    <col min="32" max="32" width="13" style="58"/>
    <col min="33" max="16384" width="8.88333333333333" style="58"/>
  </cols>
  <sheetData>
    <row r="1" s="116" customFormat="1" ht="15.6" customHeight="1" spans="1:33">
      <c r="A1" s="61" t="s">
        <v>23</v>
      </c>
      <c r="B1" s="61" t="s">
        <v>24</v>
      </c>
      <c r="C1" s="61" t="s">
        <v>25</v>
      </c>
      <c r="D1" s="61" t="s">
        <v>26</v>
      </c>
      <c r="E1" s="44" t="s">
        <v>27</v>
      </c>
      <c r="F1" s="44" t="s">
        <v>28</v>
      </c>
      <c r="G1" s="44" t="s">
        <v>29</v>
      </c>
      <c r="H1" s="44" t="s">
        <v>30</v>
      </c>
      <c r="I1" s="138" t="s">
        <v>31</v>
      </c>
      <c r="J1" s="138" t="s">
        <v>32</v>
      </c>
      <c r="K1" s="138"/>
      <c r="L1" s="138"/>
      <c r="M1" s="138"/>
      <c r="N1" s="138"/>
      <c r="O1" s="138" t="s">
        <v>33</v>
      </c>
      <c r="P1" s="138"/>
      <c r="Q1" s="138"/>
      <c r="R1" s="139" t="s">
        <v>34</v>
      </c>
      <c r="S1" s="140"/>
      <c r="T1" s="140"/>
      <c r="U1" s="141"/>
      <c r="V1" s="142" t="s">
        <v>35</v>
      </c>
      <c r="W1" s="142" t="s">
        <v>36</v>
      </c>
      <c r="X1" s="40" t="s">
        <v>37</v>
      </c>
      <c r="Y1" s="40" t="s">
        <v>38</v>
      </c>
      <c r="Z1" s="142" t="s">
        <v>39</v>
      </c>
      <c r="AA1" s="44" t="s">
        <v>40</v>
      </c>
      <c r="AB1" s="44" t="s">
        <v>41</v>
      </c>
      <c r="AC1" s="44" t="s">
        <v>42</v>
      </c>
      <c r="AD1" s="145" t="s">
        <v>43</v>
      </c>
      <c r="AE1" s="146" t="s">
        <v>44</v>
      </c>
      <c r="AF1" s="147" t="s">
        <v>45</v>
      </c>
      <c r="AG1" s="147" t="s">
        <v>14</v>
      </c>
    </row>
    <row r="2" s="116" customFormat="1" customHeight="1" spans="1:33">
      <c r="A2" s="117"/>
      <c r="B2" s="117"/>
      <c r="C2" s="117"/>
      <c r="D2" s="117"/>
      <c r="E2" s="45"/>
      <c r="F2" s="45"/>
      <c r="G2" s="45"/>
      <c r="H2" s="45"/>
      <c r="I2" s="138" t="s">
        <v>46</v>
      </c>
      <c r="J2" s="138" t="s">
        <v>47</v>
      </c>
      <c r="K2" s="138" t="s">
        <v>48</v>
      </c>
      <c r="L2" s="138" t="s">
        <v>49</v>
      </c>
      <c r="M2" s="138"/>
      <c r="N2" s="138"/>
      <c r="O2" s="138" t="s">
        <v>50</v>
      </c>
      <c r="P2" s="138" t="s">
        <v>51</v>
      </c>
      <c r="Q2" s="138" t="s">
        <v>52</v>
      </c>
      <c r="R2" s="138" t="s">
        <v>53</v>
      </c>
      <c r="S2" s="138" t="s">
        <v>54</v>
      </c>
      <c r="T2" s="138" t="s">
        <v>55</v>
      </c>
      <c r="U2" s="138" t="s">
        <v>14</v>
      </c>
      <c r="V2" s="143"/>
      <c r="W2" s="143"/>
      <c r="X2" s="40"/>
      <c r="Y2" s="40"/>
      <c r="Z2" s="143"/>
      <c r="AA2" s="45"/>
      <c r="AB2" s="45"/>
      <c r="AC2" s="45"/>
      <c r="AD2" s="148"/>
      <c r="AE2" s="146"/>
      <c r="AF2" s="149"/>
      <c r="AG2" s="149"/>
    </row>
    <row r="3" s="116" customFormat="1" ht="30" customHeight="1" spans="1:33">
      <c r="A3" s="137"/>
      <c r="B3" s="137"/>
      <c r="C3" s="137"/>
      <c r="D3" s="137"/>
      <c r="E3" s="46"/>
      <c r="F3" s="46"/>
      <c r="G3" s="46"/>
      <c r="H3" s="46"/>
      <c r="I3" s="138"/>
      <c r="J3" s="138"/>
      <c r="K3" s="138"/>
      <c r="L3" s="138" t="s">
        <v>56</v>
      </c>
      <c r="M3" s="138" t="s">
        <v>57</v>
      </c>
      <c r="N3" s="138" t="s">
        <v>58</v>
      </c>
      <c r="O3" s="138"/>
      <c r="P3" s="138"/>
      <c r="Q3" s="138"/>
      <c r="R3" s="138"/>
      <c r="S3" s="138"/>
      <c r="T3" s="138"/>
      <c r="U3" s="138"/>
      <c r="V3" s="144"/>
      <c r="W3" s="144"/>
      <c r="X3" s="40"/>
      <c r="Y3" s="40"/>
      <c r="Z3" s="144"/>
      <c r="AA3" s="46"/>
      <c r="AB3" s="46"/>
      <c r="AC3" s="46"/>
      <c r="AD3" s="150"/>
      <c r="AE3" s="146"/>
      <c r="AF3" s="151"/>
      <c r="AG3" s="151"/>
    </row>
    <row r="4" ht="120" customHeight="1" spans="1:33">
      <c r="A4" s="31" t="s">
        <v>15</v>
      </c>
      <c r="B4" s="31" t="s">
        <v>59</v>
      </c>
      <c r="C4" s="29" t="s">
        <v>60</v>
      </c>
      <c r="D4" s="29"/>
      <c r="E4" s="35"/>
      <c r="F4" s="64"/>
      <c r="G4" s="19"/>
      <c r="H4" s="23"/>
      <c r="I4" s="19"/>
      <c r="J4" s="19"/>
      <c r="K4" s="35"/>
      <c r="L4" s="64"/>
      <c r="M4" s="19"/>
      <c r="N4" s="19"/>
      <c r="O4" s="19"/>
      <c r="P4" s="67"/>
      <c r="Q4" s="35"/>
      <c r="R4" s="35"/>
      <c r="S4" s="19"/>
      <c r="T4" s="67"/>
      <c r="U4" s="67"/>
      <c r="V4" s="41"/>
      <c r="W4" s="35"/>
      <c r="X4" s="35"/>
      <c r="Y4" s="69"/>
      <c r="Z4" s="48"/>
      <c r="AA4" s="35"/>
      <c r="AB4" s="71">
        <v>0.13</v>
      </c>
      <c r="AC4" s="63"/>
      <c r="AD4" s="152">
        <v>0.7</v>
      </c>
      <c r="AE4" s="72">
        <v>1600</v>
      </c>
      <c r="AF4" s="35">
        <f>AC4*AD4*AE4</f>
        <v>0</v>
      </c>
      <c r="AG4" s="41"/>
    </row>
    <row r="5" ht="111.75" customHeight="1" spans="1:33">
      <c r="A5" s="31"/>
      <c r="B5" s="31" t="s">
        <v>61</v>
      </c>
      <c r="C5" s="29" t="s">
        <v>62</v>
      </c>
      <c r="D5" s="29"/>
      <c r="E5" s="35"/>
      <c r="F5" s="17"/>
      <c r="G5" s="17"/>
      <c r="H5" s="17"/>
      <c r="I5" s="19"/>
      <c r="J5" s="19"/>
      <c r="K5" s="35"/>
      <c r="L5" s="35"/>
      <c r="M5" s="67"/>
      <c r="N5" s="19"/>
      <c r="O5" s="19"/>
      <c r="P5" s="67"/>
      <c r="Q5" s="35"/>
      <c r="R5" s="35"/>
      <c r="S5" s="19"/>
      <c r="T5" s="67"/>
      <c r="U5" s="67"/>
      <c r="V5" s="41"/>
      <c r="W5" s="35"/>
      <c r="X5" s="35"/>
      <c r="Y5" s="69"/>
      <c r="Z5" s="48"/>
      <c r="AA5" s="35"/>
      <c r="AB5" s="71">
        <v>0.13</v>
      </c>
      <c r="AC5" s="63"/>
      <c r="AD5" s="152">
        <v>0.3</v>
      </c>
      <c r="AE5" s="72">
        <v>2600</v>
      </c>
      <c r="AF5" s="35">
        <f>AC5*AD5*AE5</f>
        <v>0</v>
      </c>
      <c r="AG5" s="41"/>
    </row>
    <row r="6" ht="61.05" customHeight="1" spans="1:33">
      <c r="A6" s="31"/>
      <c r="B6" s="29"/>
      <c r="C6" s="31"/>
      <c r="D6" s="29"/>
      <c r="E6" s="31"/>
      <c r="F6" s="29"/>
      <c r="G6" s="31"/>
      <c r="H6" s="29"/>
      <c r="I6" s="31"/>
      <c r="J6" s="29"/>
      <c r="K6" s="31"/>
      <c r="L6" s="29"/>
      <c r="M6" s="31"/>
      <c r="N6" s="29"/>
      <c r="O6" s="31"/>
      <c r="P6" s="29"/>
      <c r="Q6" s="31"/>
      <c r="R6" s="29"/>
      <c r="S6" s="31"/>
      <c r="T6" s="29"/>
      <c r="U6" s="31"/>
      <c r="V6" s="29"/>
      <c r="W6" s="31"/>
      <c r="X6" s="29"/>
      <c r="Y6" s="31"/>
      <c r="Z6" s="29"/>
      <c r="AA6" s="31"/>
      <c r="AB6" s="29"/>
      <c r="AC6" s="31"/>
      <c r="AD6" s="29"/>
      <c r="AE6" s="31" t="s">
        <v>63</v>
      </c>
      <c r="AF6" s="16">
        <f>SUM(AF4:AF5)</f>
        <v>0</v>
      </c>
      <c r="AG6" s="31"/>
    </row>
  </sheetData>
  <sheetProtection formatCells="0" formatColumns="0" formatRows="0" pivotTables="0"/>
  <mergeCells count="35">
    <mergeCell ref="J1:N1"/>
    <mergeCell ref="O1:Q1"/>
    <mergeCell ref="R1:U1"/>
    <mergeCell ref="L2:N2"/>
    <mergeCell ref="A1:A3"/>
    <mergeCell ref="A4:A5"/>
    <mergeCell ref="B1:B3"/>
    <mergeCell ref="C1:C3"/>
    <mergeCell ref="D1:D3"/>
    <mergeCell ref="E1:E3"/>
    <mergeCell ref="F1:F3"/>
    <mergeCell ref="G1:G3"/>
    <mergeCell ref="H1:H3"/>
    <mergeCell ref="I2:I3"/>
    <mergeCell ref="J2:J3"/>
    <mergeCell ref="K2:K3"/>
    <mergeCell ref="O2:O3"/>
    <mergeCell ref="P2:P3"/>
    <mergeCell ref="Q2:Q3"/>
    <mergeCell ref="R2:R3"/>
    <mergeCell ref="S2:S3"/>
    <mergeCell ref="T2:T3"/>
    <mergeCell ref="U2:U3"/>
    <mergeCell ref="V1:V3"/>
    <mergeCell ref="W1:W3"/>
    <mergeCell ref="X1:X3"/>
    <mergeCell ref="Y1:Y3"/>
    <mergeCell ref="Z1:Z3"/>
    <mergeCell ref="AA1:AA3"/>
    <mergeCell ref="AB1:AB3"/>
    <mergeCell ref="AC1:AC3"/>
    <mergeCell ref="AD1:AD3"/>
    <mergeCell ref="AE1:AE3"/>
    <mergeCell ref="AF1:AF3"/>
    <mergeCell ref="AG1:AG3"/>
  </mergeCells>
  <dataValidations count="1">
    <dataValidation type="list" allowBlank="1" showInputMessage="1" showErrorMessage="1" sqref="Z4:Z5">
      <formula1>"展厅爆款,展厅备选款,自行提报零售TOP产品"</formula1>
    </dataValidation>
  </dataValidations>
  <pageMargins left="0.7" right="0.7" top="0.75" bottom="0.75" header="0.3" footer="0.3"/>
  <pageSetup paperSize="8" scale="9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51"/>
  <sheetViews>
    <sheetView zoomScale="85" zoomScaleNormal="85" workbookViewId="0">
      <selection activeCell="AN11" sqref="AN11"/>
    </sheetView>
  </sheetViews>
  <sheetFormatPr defaultColWidth="8.88333333333333" defaultRowHeight="16.5"/>
  <cols>
    <col min="1" max="1" width="20.775" style="55" customWidth="1"/>
    <col min="2" max="2" width="15.4416666666667" style="56" customWidth="1"/>
    <col min="3" max="3" width="62.8833333333333" style="55" customWidth="1"/>
    <col min="4" max="4" width="21.4416666666667" style="55" hidden="1" customWidth="1"/>
    <col min="5" max="6" width="11.2166666666667" style="57" hidden="1" customWidth="1"/>
    <col min="7" max="7" width="18.8833333333333" style="57" hidden="1" customWidth="1"/>
    <col min="8" max="8" width="17.3333333333333" style="58" hidden="1" customWidth="1"/>
    <col min="9" max="9" width="13.6666666666667" style="57" hidden="1" customWidth="1"/>
    <col min="10" max="10" width="18.6666666666667" style="57" hidden="1" customWidth="1"/>
    <col min="11" max="11" width="14.1083333333333" style="57" hidden="1" customWidth="1"/>
    <col min="12" max="12" width="14.4416666666667" style="57" hidden="1" customWidth="1"/>
    <col min="13" max="13" width="13.4416666666667" style="57" hidden="1" customWidth="1"/>
    <col min="14" max="15" width="11.2166666666667" style="57" hidden="1" customWidth="1"/>
    <col min="16" max="27" width="8.88333333333333" style="58" hidden="1" customWidth="1"/>
    <col min="28" max="28" width="14.4416666666667" style="58" hidden="1" customWidth="1"/>
    <col min="29" max="29" width="15.3333333333333" style="58" hidden="1" customWidth="1"/>
    <col min="30" max="30" width="14.1083333333333" style="58" hidden="1" customWidth="1"/>
    <col min="31" max="31" width="10.6666666666667" style="58" hidden="1" customWidth="1"/>
    <col min="32" max="37" width="8.88333333333333" style="58" hidden="1" customWidth="1"/>
    <col min="38" max="38" width="8.88333333333333" style="58" customWidth="1"/>
    <col min="39" max="39" width="8.91666666666667" style="58" customWidth="1"/>
    <col min="40" max="40" width="8.88333333333333" style="58" customWidth="1"/>
    <col min="41" max="41" width="12.8833333333333" style="58" customWidth="1"/>
    <col min="42" max="42" width="11.1083333333333" style="58"/>
    <col min="43" max="43" width="8.88333333333333" style="17"/>
    <col min="44" max="16384" width="8.88333333333333" style="58"/>
  </cols>
  <sheetData>
    <row r="1" s="116" customFormat="1" ht="16.2" customHeight="1" spans="1:43">
      <c r="A1" s="31" t="s">
        <v>23</v>
      </c>
      <c r="B1" s="31" t="s">
        <v>24</v>
      </c>
      <c r="C1" s="31" t="s">
        <v>25</v>
      </c>
      <c r="D1" s="31" t="s">
        <v>26</v>
      </c>
      <c r="E1" s="43" t="s">
        <v>27</v>
      </c>
      <c r="F1" s="43" t="s">
        <v>28</v>
      </c>
      <c r="G1" s="43" t="s">
        <v>29</v>
      </c>
      <c r="H1" s="43" t="s">
        <v>30</v>
      </c>
      <c r="I1" s="131" t="s">
        <v>31</v>
      </c>
      <c r="J1" s="132"/>
      <c r="K1" s="132"/>
      <c r="L1" s="132"/>
      <c r="M1" s="132"/>
      <c r="N1" s="132"/>
      <c r="O1" s="132"/>
      <c r="P1" s="132"/>
      <c r="Q1" s="133"/>
      <c r="R1" s="134" t="s">
        <v>32</v>
      </c>
      <c r="S1" s="134"/>
      <c r="T1" s="134"/>
      <c r="U1" s="134"/>
      <c r="V1" s="134"/>
      <c r="W1" s="134"/>
      <c r="X1" s="134"/>
      <c r="Y1" s="134" t="s">
        <v>33</v>
      </c>
      <c r="Z1" s="134"/>
      <c r="AA1" s="134"/>
      <c r="AB1" s="131" t="s">
        <v>34</v>
      </c>
      <c r="AC1" s="132"/>
      <c r="AD1" s="132"/>
      <c r="AE1" s="133"/>
      <c r="AF1" s="40" t="s">
        <v>35</v>
      </c>
      <c r="AG1" s="40" t="s">
        <v>36</v>
      </c>
      <c r="AH1" s="40" t="s">
        <v>37</v>
      </c>
      <c r="AI1" s="40" t="s">
        <v>38</v>
      </c>
      <c r="AJ1" s="40" t="s">
        <v>39</v>
      </c>
      <c r="AK1" s="43" t="s">
        <v>40</v>
      </c>
      <c r="AL1" s="43" t="s">
        <v>41</v>
      </c>
      <c r="AM1" s="43" t="s">
        <v>42</v>
      </c>
      <c r="AN1" s="44" t="s">
        <v>43</v>
      </c>
      <c r="AO1" s="40" t="s">
        <v>44</v>
      </c>
      <c r="AP1" s="43" t="s">
        <v>45</v>
      </c>
      <c r="AQ1" s="17" t="s">
        <v>14</v>
      </c>
    </row>
    <row r="2" s="116" customFormat="1" customHeight="1" spans="1:43">
      <c r="A2" s="31"/>
      <c r="B2" s="31"/>
      <c r="C2" s="31"/>
      <c r="D2" s="31"/>
      <c r="E2" s="43"/>
      <c r="F2" s="43"/>
      <c r="G2" s="43"/>
      <c r="H2" s="43"/>
      <c r="I2" s="131" t="s">
        <v>64</v>
      </c>
      <c r="J2" s="132"/>
      <c r="K2" s="132"/>
      <c r="L2" s="132"/>
      <c r="M2" s="132"/>
      <c r="N2" s="132"/>
      <c r="O2" s="133"/>
      <c r="P2" s="134" t="s">
        <v>65</v>
      </c>
      <c r="Q2" s="134" t="s">
        <v>66</v>
      </c>
      <c r="R2" s="134" t="s">
        <v>67</v>
      </c>
      <c r="S2" s="134"/>
      <c r="T2" s="134" t="s">
        <v>68</v>
      </c>
      <c r="U2" s="134"/>
      <c r="V2" s="134" t="s">
        <v>69</v>
      </c>
      <c r="W2" s="134" t="s">
        <v>70</v>
      </c>
      <c r="X2" s="134"/>
      <c r="Y2" s="134" t="s">
        <v>50</v>
      </c>
      <c r="Z2" s="134" t="s">
        <v>51</v>
      </c>
      <c r="AA2" s="134" t="s">
        <v>52</v>
      </c>
      <c r="AB2" s="134" t="s">
        <v>53</v>
      </c>
      <c r="AC2" s="134" t="s">
        <v>54</v>
      </c>
      <c r="AD2" s="134" t="s">
        <v>55</v>
      </c>
      <c r="AE2" s="134" t="s">
        <v>71</v>
      </c>
      <c r="AF2" s="40"/>
      <c r="AG2" s="40"/>
      <c r="AH2" s="40"/>
      <c r="AI2" s="40"/>
      <c r="AJ2" s="40"/>
      <c r="AK2" s="43"/>
      <c r="AL2" s="43"/>
      <c r="AM2" s="43"/>
      <c r="AN2" s="45"/>
      <c r="AO2" s="40"/>
      <c r="AP2" s="43"/>
      <c r="AQ2" s="17"/>
    </row>
    <row r="3" s="116" customFormat="1" ht="30" customHeight="1" spans="1:43">
      <c r="A3" s="31"/>
      <c r="B3" s="31"/>
      <c r="C3" s="31"/>
      <c r="D3" s="31"/>
      <c r="E3" s="43"/>
      <c r="F3" s="43"/>
      <c r="G3" s="43"/>
      <c r="H3" s="43"/>
      <c r="I3" s="134" t="s">
        <v>72</v>
      </c>
      <c r="J3" s="134" t="s">
        <v>73</v>
      </c>
      <c r="K3" s="134" t="s">
        <v>74</v>
      </c>
      <c r="L3" s="134" t="s">
        <v>75</v>
      </c>
      <c r="M3" s="134" t="s">
        <v>76</v>
      </c>
      <c r="N3" s="134" t="s">
        <v>77</v>
      </c>
      <c r="O3" s="134" t="s">
        <v>78</v>
      </c>
      <c r="P3" s="134" t="s">
        <v>79</v>
      </c>
      <c r="Q3" s="134" t="s">
        <v>80</v>
      </c>
      <c r="R3" s="134" t="s">
        <v>81</v>
      </c>
      <c r="S3" s="134" t="s">
        <v>82</v>
      </c>
      <c r="T3" s="134" t="s">
        <v>83</v>
      </c>
      <c r="U3" s="134" t="s">
        <v>84</v>
      </c>
      <c r="V3" s="134"/>
      <c r="W3" s="134" t="s">
        <v>56</v>
      </c>
      <c r="X3" s="134" t="s">
        <v>57</v>
      </c>
      <c r="Y3" s="134"/>
      <c r="Z3" s="134"/>
      <c r="AA3" s="134"/>
      <c r="AB3" s="134"/>
      <c r="AC3" s="134"/>
      <c r="AD3" s="134"/>
      <c r="AE3" s="134"/>
      <c r="AF3" s="40"/>
      <c r="AG3" s="40"/>
      <c r="AH3" s="40"/>
      <c r="AI3" s="40"/>
      <c r="AJ3" s="40"/>
      <c r="AK3" s="43"/>
      <c r="AL3" s="43"/>
      <c r="AM3" s="43"/>
      <c r="AN3" s="46"/>
      <c r="AO3" s="40"/>
      <c r="AP3" s="43"/>
      <c r="AQ3" s="17"/>
    </row>
    <row r="4" ht="105" customHeight="1" spans="1:42">
      <c r="A4" s="31" t="s">
        <v>85</v>
      </c>
      <c r="B4" s="31" t="s">
        <v>86</v>
      </c>
      <c r="C4" s="15" t="s">
        <v>87</v>
      </c>
      <c r="D4" s="16"/>
      <c r="E4" s="17"/>
      <c r="F4" s="130"/>
      <c r="G4" s="17"/>
      <c r="H4" s="17"/>
      <c r="I4" s="19"/>
      <c r="J4" s="19"/>
      <c r="K4" s="19"/>
      <c r="L4" s="19"/>
      <c r="M4" s="19"/>
      <c r="N4" s="123"/>
      <c r="O4" s="123"/>
      <c r="P4" s="19"/>
      <c r="Q4" s="19"/>
      <c r="R4" s="124"/>
      <c r="S4" s="19"/>
      <c r="T4" s="123"/>
      <c r="U4" s="19"/>
      <c r="V4" s="123"/>
      <c r="W4" s="123"/>
      <c r="X4" s="19"/>
      <c r="Y4" s="19"/>
      <c r="Z4" s="19"/>
      <c r="AA4" s="19"/>
      <c r="AB4" s="19"/>
      <c r="AC4" s="19"/>
      <c r="AD4" s="123"/>
      <c r="AE4" s="17"/>
      <c r="AF4" s="41"/>
      <c r="AG4" s="35"/>
      <c r="AH4" s="124"/>
      <c r="AI4" s="125"/>
      <c r="AJ4" s="48"/>
      <c r="AK4" s="35"/>
      <c r="AL4" s="71">
        <v>0.13</v>
      </c>
      <c r="AM4" s="63"/>
      <c r="AN4" s="128">
        <v>0.2</v>
      </c>
      <c r="AO4" s="135">
        <v>1600</v>
      </c>
      <c r="AP4" s="17">
        <f>AM4*AN4*AO4</f>
        <v>0</v>
      </c>
    </row>
    <row r="5" ht="143" customHeight="1" spans="1:42">
      <c r="A5" s="31"/>
      <c r="B5" s="31" t="s">
        <v>88</v>
      </c>
      <c r="C5" s="15" t="s">
        <v>89</v>
      </c>
      <c r="D5" s="16"/>
      <c r="E5" s="17"/>
      <c r="F5" s="17"/>
      <c r="G5" s="17"/>
      <c r="H5" s="17"/>
      <c r="I5" s="19"/>
      <c r="J5" s="19"/>
      <c r="K5" s="19"/>
      <c r="L5" s="35"/>
      <c r="M5" s="123"/>
      <c r="N5" s="123"/>
      <c r="O5" s="123"/>
      <c r="P5" s="19"/>
      <c r="Q5" s="19"/>
      <c r="R5" s="124"/>
      <c r="S5" s="19"/>
      <c r="T5" s="123"/>
      <c r="U5" s="19"/>
      <c r="V5" s="123"/>
      <c r="W5" s="123"/>
      <c r="X5" s="19"/>
      <c r="Y5" s="19"/>
      <c r="Z5" s="19"/>
      <c r="AA5" s="19"/>
      <c r="AB5" s="19"/>
      <c r="AC5" s="19"/>
      <c r="AD5" s="123"/>
      <c r="AE5" s="17"/>
      <c r="AF5" s="41"/>
      <c r="AG5" s="35"/>
      <c r="AH5" s="124"/>
      <c r="AI5" s="125"/>
      <c r="AJ5" s="48"/>
      <c r="AK5" s="35"/>
      <c r="AL5" s="71">
        <v>0.13</v>
      </c>
      <c r="AM5" s="63"/>
      <c r="AN5" s="72">
        <v>0.8</v>
      </c>
      <c r="AO5" s="136">
        <v>1600</v>
      </c>
      <c r="AP5" s="17">
        <f>AM5*AN5*AO5</f>
        <v>0</v>
      </c>
    </row>
    <row r="6" ht="43.05" customHeight="1" spans="1:42">
      <c r="A6" s="31"/>
      <c r="B6" s="31"/>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t="s">
        <v>63</v>
      </c>
      <c r="AP6" s="31">
        <f>SUM(AP4:AP5)</f>
        <v>0</v>
      </c>
    </row>
    <row r="7" spans="43:43">
      <c r="AQ7" s="58"/>
    </row>
    <row r="8" spans="43:43">
      <c r="AQ8" s="58"/>
    </row>
    <row r="9" spans="43:43">
      <c r="AQ9" s="58"/>
    </row>
    <row r="10" spans="43:43">
      <c r="AQ10" s="58"/>
    </row>
    <row r="11" spans="43:43">
      <c r="AQ11" s="58"/>
    </row>
    <row r="12" spans="43:43">
      <c r="AQ12" s="58"/>
    </row>
    <row r="13" spans="43:43">
      <c r="AQ13" s="58"/>
    </row>
    <row r="14" spans="43:43">
      <c r="AQ14" s="58"/>
    </row>
    <row r="15" spans="43:43">
      <c r="AQ15" s="58"/>
    </row>
    <row r="16" spans="43:43">
      <c r="AQ16" s="58"/>
    </row>
    <row r="17" spans="43:43">
      <c r="AQ17" s="58"/>
    </row>
    <row r="18" spans="43:43">
      <c r="AQ18" s="58"/>
    </row>
    <row r="19" spans="43:43">
      <c r="AQ19" s="58"/>
    </row>
    <row r="20" spans="43:43">
      <c r="AQ20" s="58"/>
    </row>
    <row r="21" spans="43:43">
      <c r="AQ21" s="58"/>
    </row>
    <row r="22" spans="43:43">
      <c r="AQ22" s="58"/>
    </row>
    <row r="23" spans="43:43">
      <c r="AQ23" s="58"/>
    </row>
    <row r="24" spans="43:43">
      <c r="AQ24" s="58"/>
    </row>
    <row r="25" spans="43:43">
      <c r="AQ25" s="58"/>
    </row>
    <row r="26" spans="43:43">
      <c r="AQ26" s="58"/>
    </row>
    <row r="27" spans="43:43">
      <c r="AQ27" s="58"/>
    </row>
    <row r="28" spans="43:43">
      <c r="AQ28" s="58"/>
    </row>
    <row r="29" spans="43:43">
      <c r="AQ29" s="58"/>
    </row>
    <row r="30" spans="43:43">
      <c r="AQ30" s="58"/>
    </row>
    <row r="31" spans="43:43">
      <c r="AQ31" s="58"/>
    </row>
    <row r="32" spans="43:43">
      <c r="AQ32" s="58"/>
    </row>
    <row r="33" spans="43:43">
      <c r="AQ33" s="58"/>
    </row>
    <row r="34" spans="43:43">
      <c r="AQ34" s="58"/>
    </row>
    <row r="35" spans="43:43">
      <c r="AQ35" s="58"/>
    </row>
    <row r="36" spans="43:43">
      <c r="AQ36" s="58"/>
    </row>
    <row r="37" spans="43:43">
      <c r="AQ37" s="58"/>
    </row>
    <row r="38" spans="43:43">
      <c r="AQ38" s="58"/>
    </row>
    <row r="39" spans="43:43">
      <c r="AQ39" s="58"/>
    </row>
    <row r="40" spans="43:43">
      <c r="AQ40" s="58"/>
    </row>
    <row r="41" spans="43:43">
      <c r="AQ41" s="58"/>
    </row>
    <row r="42" spans="43:43">
      <c r="AQ42" s="58"/>
    </row>
    <row r="43" spans="43:43">
      <c r="AQ43" s="58"/>
    </row>
    <row r="44" spans="43:43">
      <c r="AQ44" s="58"/>
    </row>
    <row r="45" spans="43:43">
      <c r="AQ45" s="58"/>
    </row>
    <row r="46" spans="43:43">
      <c r="AQ46" s="58"/>
    </row>
    <row r="47" spans="43:43">
      <c r="AQ47" s="58"/>
    </row>
    <row r="48" spans="43:43">
      <c r="AQ48" s="58"/>
    </row>
    <row r="49" spans="43:43">
      <c r="AQ49" s="58"/>
    </row>
    <row r="50" spans="43:43">
      <c r="AQ50" s="58"/>
    </row>
    <row r="51" spans="43:43">
      <c r="AQ51" s="58"/>
    </row>
  </sheetData>
  <sheetProtection formatCells="0" formatColumns="0" formatRows="0" pivotTables="0"/>
  <mergeCells count="36">
    <mergeCell ref="I1:Q1"/>
    <mergeCell ref="R1:X1"/>
    <mergeCell ref="Y1:AA1"/>
    <mergeCell ref="AB1:AE1"/>
    <mergeCell ref="I2:O2"/>
    <mergeCell ref="R2:S2"/>
    <mergeCell ref="T2:U2"/>
    <mergeCell ref="W2:X2"/>
    <mergeCell ref="A1:A3"/>
    <mergeCell ref="A4:A5"/>
    <mergeCell ref="B1:B3"/>
    <mergeCell ref="C1:C3"/>
    <mergeCell ref="D1:D3"/>
    <mergeCell ref="E1:E3"/>
    <mergeCell ref="F1:F3"/>
    <mergeCell ref="G1:G3"/>
    <mergeCell ref="H1:H3"/>
    <mergeCell ref="V2:V3"/>
    <mergeCell ref="Y2:Y3"/>
    <mergeCell ref="Z2:Z3"/>
    <mergeCell ref="AA2:AA3"/>
    <mergeCell ref="AB2:AB3"/>
    <mergeCell ref="AC2:AC3"/>
    <mergeCell ref="AD2:AD3"/>
    <mergeCell ref="AE2:AE3"/>
    <mergeCell ref="AF1:AF3"/>
    <mergeCell ref="AG1:AG3"/>
    <mergeCell ref="AH1:AH3"/>
    <mergeCell ref="AI1:AI3"/>
    <mergeCell ref="AJ1:AJ3"/>
    <mergeCell ref="AK1:AK3"/>
    <mergeCell ref="AL1:AL3"/>
    <mergeCell ref="AM1:AM3"/>
    <mergeCell ref="AN1:AN3"/>
    <mergeCell ref="AO1:AO3"/>
    <mergeCell ref="AP1:AP3"/>
  </mergeCells>
  <dataValidations count="1">
    <dataValidation type="list" allowBlank="1" showInputMessage="1" showErrorMessage="1" sqref="AJ4 AJ5">
      <formula1>"展厅爆款,展厅备选款,自行提报零售TOP产品"</formula1>
    </dataValidation>
  </dataValidations>
  <pageMargins left="0.7" right="0.7" top="0.75" bottom="0.75" header="0.3" footer="0.3"/>
  <pageSetup paperSize="8" scale="110" fitToHeight="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L7"/>
  <sheetViews>
    <sheetView workbookViewId="0">
      <selection activeCell="AG13" sqref="AG13"/>
    </sheetView>
  </sheetViews>
  <sheetFormatPr defaultColWidth="8.88333333333333" defaultRowHeight="16.5" outlineLevelRow="6"/>
  <cols>
    <col min="1" max="1" width="20.775" style="55" customWidth="1"/>
    <col min="2" max="2" width="15.4416666666667" style="56" customWidth="1"/>
    <col min="3" max="3" width="62.8833333333333" style="55" customWidth="1"/>
    <col min="4" max="4" width="21.4416666666667" style="55" hidden="1" customWidth="1"/>
    <col min="5" max="6" width="11.2166666666667" style="57" hidden="1" customWidth="1"/>
    <col min="7" max="7" width="19.3333333333333" style="57" hidden="1" customWidth="1"/>
    <col min="8" max="9" width="13.6666666666667" style="57" hidden="1" customWidth="1"/>
    <col min="10" max="10" width="20.1083333333333" style="57" hidden="1" customWidth="1"/>
    <col min="11" max="11" width="18.6666666666667" style="57" hidden="1" customWidth="1"/>
    <col min="12" max="13" width="14.1083333333333" style="57" hidden="1" customWidth="1"/>
    <col min="14" max="14" width="14.4416666666667" style="57" hidden="1" customWidth="1"/>
    <col min="15" max="15" width="13.4416666666667" style="57" hidden="1" customWidth="1"/>
    <col min="16" max="17" width="11.2166666666667" style="57" hidden="1" customWidth="1"/>
    <col min="18" max="22" width="8.88333333333333" style="58" hidden="1" customWidth="1"/>
    <col min="23" max="23" width="14.2166666666667" style="58" hidden="1" customWidth="1"/>
    <col min="24" max="24" width="14" style="58" hidden="1" customWidth="1"/>
    <col min="25" max="25" width="15.4416666666667" style="58" hidden="1" customWidth="1"/>
    <col min="26" max="26" width="14.2166666666667" style="58" hidden="1" customWidth="1"/>
    <col min="27" max="27" width="22.3333333333333" style="58" hidden="1" customWidth="1"/>
    <col min="28" max="30" width="15.4416666666667" style="58" hidden="1" customWidth="1"/>
    <col min="31" max="32" width="12.4416666666667" style="58" hidden="1" customWidth="1"/>
    <col min="33" max="33" width="12.3333333333333" style="58" customWidth="1"/>
    <col min="34" max="35" width="14.6666666666667" style="58" customWidth="1"/>
    <col min="36" max="36" width="13.1083333333333" style="58" customWidth="1"/>
    <col min="37" max="37" width="11.1083333333333" style="58"/>
    <col min="38" max="38" width="8.88333333333333" style="57"/>
    <col min="39" max="16384" width="8.88333333333333" style="58"/>
  </cols>
  <sheetData>
    <row r="1" s="116" customFormat="1" ht="15" spans="1:38">
      <c r="A1" s="31" t="s">
        <v>23</v>
      </c>
      <c r="B1" s="31" t="s">
        <v>24</v>
      </c>
      <c r="C1" s="31" t="s">
        <v>25</v>
      </c>
      <c r="D1" s="31" t="s">
        <v>26</v>
      </c>
      <c r="E1" s="43" t="s">
        <v>27</v>
      </c>
      <c r="F1" s="43" t="s">
        <v>28</v>
      </c>
      <c r="G1" s="43" t="s">
        <v>29</v>
      </c>
      <c r="H1" s="43" t="s">
        <v>30</v>
      </c>
      <c r="I1" s="119" t="s">
        <v>31</v>
      </c>
      <c r="J1" s="119"/>
      <c r="K1" s="119"/>
      <c r="L1" s="119"/>
      <c r="M1" s="119"/>
      <c r="N1" s="119"/>
      <c r="O1" s="119"/>
      <c r="P1" s="119" t="s">
        <v>32</v>
      </c>
      <c r="Q1" s="119"/>
      <c r="R1" s="119"/>
      <c r="S1" s="119"/>
      <c r="T1" s="119" t="s">
        <v>33</v>
      </c>
      <c r="U1" s="119"/>
      <c r="V1" s="119"/>
      <c r="W1" s="120" t="s">
        <v>34</v>
      </c>
      <c r="X1" s="121"/>
      <c r="Y1" s="121"/>
      <c r="Z1" s="122"/>
      <c r="AA1" s="40" t="s">
        <v>35</v>
      </c>
      <c r="AB1" s="40" t="s">
        <v>36</v>
      </c>
      <c r="AC1" s="40" t="s">
        <v>37</v>
      </c>
      <c r="AD1" s="40" t="s">
        <v>38</v>
      </c>
      <c r="AE1" s="40" t="s">
        <v>39</v>
      </c>
      <c r="AF1" s="43" t="s">
        <v>40</v>
      </c>
      <c r="AG1" s="43" t="s">
        <v>41</v>
      </c>
      <c r="AH1" s="43" t="s">
        <v>42</v>
      </c>
      <c r="AI1" s="40" t="s">
        <v>43</v>
      </c>
      <c r="AJ1" s="40" t="s">
        <v>44</v>
      </c>
      <c r="AK1" s="43" t="s">
        <v>45</v>
      </c>
      <c r="AL1" s="43" t="s">
        <v>14</v>
      </c>
    </row>
    <row r="2" s="116" customFormat="1" customHeight="1" spans="1:38">
      <c r="A2" s="31"/>
      <c r="B2" s="31"/>
      <c r="C2" s="31"/>
      <c r="D2" s="31"/>
      <c r="E2" s="43"/>
      <c r="F2" s="43"/>
      <c r="G2" s="43"/>
      <c r="H2" s="43"/>
      <c r="I2" s="119" t="s">
        <v>90</v>
      </c>
      <c r="J2" s="119" t="s">
        <v>91</v>
      </c>
      <c r="K2" s="120" t="s">
        <v>92</v>
      </c>
      <c r="L2" s="121"/>
      <c r="M2" s="122"/>
      <c r="N2" s="119" t="s">
        <v>93</v>
      </c>
      <c r="O2" s="119"/>
      <c r="P2" s="119" t="s">
        <v>94</v>
      </c>
      <c r="Q2" s="119" t="s">
        <v>95</v>
      </c>
      <c r="R2" s="119" t="s">
        <v>70</v>
      </c>
      <c r="S2" s="119"/>
      <c r="T2" s="119" t="s">
        <v>50</v>
      </c>
      <c r="U2" s="119" t="s">
        <v>51</v>
      </c>
      <c r="V2" s="119" t="s">
        <v>52</v>
      </c>
      <c r="W2" s="119" t="s">
        <v>53</v>
      </c>
      <c r="X2" s="119" t="s">
        <v>54</v>
      </c>
      <c r="Y2" s="119" t="s">
        <v>55</v>
      </c>
      <c r="Z2" s="119" t="s">
        <v>14</v>
      </c>
      <c r="AA2" s="40"/>
      <c r="AB2" s="40"/>
      <c r="AC2" s="40"/>
      <c r="AD2" s="40"/>
      <c r="AE2" s="40"/>
      <c r="AF2" s="43"/>
      <c r="AG2" s="43"/>
      <c r="AH2" s="43"/>
      <c r="AI2" s="40"/>
      <c r="AJ2" s="40"/>
      <c r="AK2" s="43"/>
      <c r="AL2" s="43"/>
    </row>
    <row r="3" s="116" customFormat="1" ht="30" customHeight="1" spans="1:38">
      <c r="A3" s="31"/>
      <c r="B3" s="31"/>
      <c r="C3" s="31"/>
      <c r="D3" s="31"/>
      <c r="E3" s="43"/>
      <c r="F3" s="43"/>
      <c r="G3" s="43"/>
      <c r="H3" s="43"/>
      <c r="I3" s="119"/>
      <c r="J3" s="119"/>
      <c r="K3" s="119" t="s">
        <v>96</v>
      </c>
      <c r="L3" s="119" t="s">
        <v>97</v>
      </c>
      <c r="M3" s="119" t="s">
        <v>98</v>
      </c>
      <c r="N3" s="119" t="s">
        <v>99</v>
      </c>
      <c r="O3" s="119" t="s">
        <v>100</v>
      </c>
      <c r="P3" s="119" t="s">
        <v>101</v>
      </c>
      <c r="Q3" s="119"/>
      <c r="R3" s="119" t="s">
        <v>56</v>
      </c>
      <c r="S3" s="119" t="s">
        <v>57</v>
      </c>
      <c r="T3" s="119"/>
      <c r="U3" s="119"/>
      <c r="V3" s="119"/>
      <c r="W3" s="119"/>
      <c r="X3" s="119"/>
      <c r="Y3" s="119"/>
      <c r="Z3" s="119"/>
      <c r="AA3" s="40"/>
      <c r="AB3" s="40"/>
      <c r="AC3" s="40"/>
      <c r="AD3" s="40"/>
      <c r="AE3" s="40"/>
      <c r="AF3" s="43"/>
      <c r="AG3" s="43"/>
      <c r="AH3" s="43"/>
      <c r="AI3" s="40"/>
      <c r="AJ3" s="40"/>
      <c r="AK3" s="43"/>
      <c r="AL3" s="43"/>
    </row>
    <row r="4" ht="93.75" customHeight="1" spans="1:38">
      <c r="A4" s="117" t="s">
        <v>102</v>
      </c>
      <c r="B4" s="31" t="s">
        <v>86</v>
      </c>
      <c r="C4" s="15" t="s">
        <v>103</v>
      </c>
      <c r="D4" s="15"/>
      <c r="E4" s="118"/>
      <c r="F4" s="118"/>
      <c r="G4" s="17"/>
      <c r="H4" s="65"/>
      <c r="I4" s="33"/>
      <c r="J4" s="33"/>
      <c r="K4" s="33"/>
      <c r="L4" s="33"/>
      <c r="M4" s="35"/>
      <c r="N4" s="33"/>
      <c r="O4" s="123"/>
      <c r="P4" s="33"/>
      <c r="Q4" s="33"/>
      <c r="R4" s="124"/>
      <c r="S4" s="33"/>
      <c r="T4" s="33"/>
      <c r="U4" s="33"/>
      <c r="V4" s="33"/>
      <c r="W4" s="33"/>
      <c r="X4" s="33"/>
      <c r="Y4" s="123"/>
      <c r="Z4" s="123"/>
      <c r="AA4" s="41"/>
      <c r="AB4" s="35"/>
      <c r="AC4" s="124"/>
      <c r="AD4" s="125"/>
      <c r="AE4" s="48"/>
      <c r="AF4" s="69"/>
      <c r="AG4" s="71">
        <v>0.13</v>
      </c>
      <c r="AH4" s="126"/>
      <c r="AI4" s="72">
        <v>0.2</v>
      </c>
      <c r="AJ4" s="72">
        <v>1600</v>
      </c>
      <c r="AK4" s="127">
        <f>AH4*AI4*AJ4</f>
        <v>0</v>
      </c>
      <c r="AL4" s="128"/>
    </row>
    <row r="5" ht="90" customHeight="1" spans="1:38">
      <c r="A5" s="117" t="s">
        <v>104</v>
      </c>
      <c r="B5" s="31" t="s">
        <v>105</v>
      </c>
      <c r="C5" s="30" t="s">
        <v>103</v>
      </c>
      <c r="D5" s="30"/>
      <c r="E5" s="17"/>
      <c r="F5" s="17"/>
      <c r="G5" s="19"/>
      <c r="H5" s="23"/>
      <c r="I5" s="33"/>
      <c r="J5" s="33"/>
      <c r="K5" s="33"/>
      <c r="L5" s="33"/>
      <c r="M5" s="35"/>
      <c r="N5" s="33"/>
      <c r="O5" s="123"/>
      <c r="P5" s="33"/>
      <c r="Q5" s="33"/>
      <c r="R5" s="124"/>
      <c r="S5" s="33"/>
      <c r="T5" s="33"/>
      <c r="U5" s="33"/>
      <c r="V5" s="33"/>
      <c r="W5" s="33"/>
      <c r="X5" s="33"/>
      <c r="Y5" s="123"/>
      <c r="Z5" s="123"/>
      <c r="AA5" s="41"/>
      <c r="AB5" s="35"/>
      <c r="AC5" s="124"/>
      <c r="AD5" s="125"/>
      <c r="AE5" s="48"/>
      <c r="AF5" s="69"/>
      <c r="AG5" s="71">
        <v>0.13</v>
      </c>
      <c r="AH5" s="126"/>
      <c r="AI5" s="72">
        <v>0.3</v>
      </c>
      <c r="AJ5" s="72">
        <v>1600</v>
      </c>
      <c r="AK5" s="129">
        <f>AJ5*AI5*AH5</f>
        <v>0</v>
      </c>
      <c r="AL5" s="72"/>
    </row>
    <row r="6" ht="92.25" customHeight="1" spans="1:38">
      <c r="A6" s="117"/>
      <c r="B6" s="31" t="s">
        <v>106</v>
      </c>
      <c r="C6" s="30" t="s">
        <v>107</v>
      </c>
      <c r="D6" s="30"/>
      <c r="E6" s="22"/>
      <c r="F6" s="64"/>
      <c r="G6" s="19"/>
      <c r="H6" s="65"/>
      <c r="I6" s="33"/>
      <c r="J6" s="33"/>
      <c r="K6" s="33"/>
      <c r="L6" s="33"/>
      <c r="M6" s="33"/>
      <c r="N6" s="33"/>
      <c r="O6" s="123"/>
      <c r="P6" s="33"/>
      <c r="Q6" s="33"/>
      <c r="R6" s="124"/>
      <c r="S6" s="33"/>
      <c r="T6" s="33"/>
      <c r="U6" s="33"/>
      <c r="V6" s="33"/>
      <c r="W6" s="33"/>
      <c r="X6" s="33"/>
      <c r="Y6" s="123"/>
      <c r="Z6" s="123"/>
      <c r="AA6" s="41"/>
      <c r="AB6" s="35"/>
      <c r="AC6" s="124"/>
      <c r="AD6" s="125"/>
      <c r="AE6" s="48"/>
      <c r="AF6" s="69"/>
      <c r="AG6" s="71">
        <v>0.13</v>
      </c>
      <c r="AH6" s="126"/>
      <c r="AI6" s="72">
        <v>0.5</v>
      </c>
      <c r="AJ6" s="72">
        <v>1600</v>
      </c>
      <c r="AK6" s="129">
        <f>AH6*AI6*AJ6</f>
        <v>0</v>
      </c>
      <c r="AL6" s="72"/>
    </row>
    <row r="7" ht="37.05" customHeight="1" spans="1:38">
      <c r="A7" s="30"/>
      <c r="B7" s="30"/>
      <c r="C7" s="30"/>
      <c r="D7" s="30"/>
      <c r="E7" s="30"/>
      <c r="F7" s="30"/>
      <c r="G7" s="30"/>
      <c r="H7" s="30"/>
      <c r="I7" s="30"/>
      <c r="J7" s="30"/>
      <c r="K7" s="30"/>
      <c r="L7" s="30"/>
      <c r="M7" s="30"/>
      <c r="N7" s="30"/>
      <c r="O7" s="30"/>
      <c r="P7" s="30"/>
      <c r="Q7" s="30"/>
      <c r="R7" s="30"/>
      <c r="S7" s="30"/>
      <c r="T7" s="30"/>
      <c r="U7" s="30"/>
      <c r="V7" s="30"/>
      <c r="W7" s="30"/>
      <c r="X7" s="30"/>
      <c r="Y7" s="30"/>
      <c r="Z7" s="30"/>
      <c r="AA7" s="30"/>
      <c r="AB7" s="30"/>
      <c r="AC7" s="30"/>
      <c r="AD7" s="30"/>
      <c r="AE7" s="30"/>
      <c r="AF7" s="30"/>
      <c r="AG7" s="30"/>
      <c r="AH7" s="30"/>
      <c r="AI7" s="30"/>
      <c r="AJ7" s="31" t="s">
        <v>63</v>
      </c>
      <c r="AK7" s="31">
        <f>SUM(AK4:AK6)</f>
        <v>0</v>
      </c>
      <c r="AL7" s="30"/>
    </row>
  </sheetData>
  <sheetProtection formatCells="0" formatColumns="0" formatRows="0" pivotTables="0"/>
  <mergeCells count="38">
    <mergeCell ref="I1:O1"/>
    <mergeCell ref="P1:S1"/>
    <mergeCell ref="T1:V1"/>
    <mergeCell ref="W1:Z1"/>
    <mergeCell ref="K2:M2"/>
    <mergeCell ref="N2:O2"/>
    <mergeCell ref="R2:S2"/>
    <mergeCell ref="A1:A3"/>
    <mergeCell ref="A5:A6"/>
    <mergeCell ref="B1:B3"/>
    <mergeCell ref="C1:C3"/>
    <mergeCell ref="D1:D3"/>
    <mergeCell ref="E1:E3"/>
    <mergeCell ref="F1:F3"/>
    <mergeCell ref="G1:G3"/>
    <mergeCell ref="H1:H3"/>
    <mergeCell ref="I2:I3"/>
    <mergeCell ref="J2:J3"/>
    <mergeCell ref="Q2:Q3"/>
    <mergeCell ref="T2:T3"/>
    <mergeCell ref="U2:U3"/>
    <mergeCell ref="V2:V3"/>
    <mergeCell ref="W2:W3"/>
    <mergeCell ref="X2:X3"/>
    <mergeCell ref="Y2:Y3"/>
    <mergeCell ref="Z2:Z3"/>
    <mergeCell ref="AA1:AA3"/>
    <mergeCell ref="AB1:AB3"/>
    <mergeCell ref="AC1:AC3"/>
    <mergeCell ref="AD1:AD3"/>
    <mergeCell ref="AE1:AE3"/>
    <mergeCell ref="AF1:AF3"/>
    <mergeCell ref="AG1:AG3"/>
    <mergeCell ref="AH1:AH3"/>
    <mergeCell ref="AI1:AI3"/>
    <mergeCell ref="AJ1:AJ3"/>
    <mergeCell ref="AK1:AK3"/>
    <mergeCell ref="AL1:AL3"/>
  </mergeCells>
  <dataValidations count="1">
    <dataValidation type="list" allowBlank="1" showInputMessage="1" showErrorMessage="1" sqref="AE4 AE5 AE6">
      <formula1>"展厅爆款,展厅备选款,自行提报零售TOP产品"</formula1>
    </dataValidation>
  </dataValidations>
  <pageMargins left="0.700694444444445" right="0.700694444444445" top="0.751388888888889" bottom="0.751388888888889" header="0.298611111111111" footer="0.298611111111111"/>
  <pageSetup paperSize="8" fitToHeight="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
  <sheetViews>
    <sheetView zoomScale="85" zoomScaleNormal="85" workbookViewId="0">
      <selection activeCell="AM10" sqref="AM10"/>
    </sheetView>
  </sheetViews>
  <sheetFormatPr defaultColWidth="8.88333333333333" defaultRowHeight="16.5" outlineLevelRow="6"/>
  <cols>
    <col min="1" max="1" width="20.775" style="76" customWidth="1"/>
    <col min="2" max="2" width="15.4416666666667" style="77" customWidth="1"/>
    <col min="3" max="3" width="51" style="76" customWidth="1"/>
    <col min="4" max="4" width="21.4416666666667" style="76" hidden="1" customWidth="1"/>
    <col min="5" max="6" width="11.2166666666667" style="78" hidden="1" customWidth="1"/>
    <col min="7" max="7" width="19.3333333333333" style="78" hidden="1" customWidth="1"/>
    <col min="8" max="8" width="13.6666666666667" style="78" hidden="1" customWidth="1"/>
    <col min="9" max="9" width="17.8833333333333" style="78" hidden="1" customWidth="1"/>
    <col min="10" max="10" width="20.1083333333333" style="78" hidden="1" customWidth="1"/>
    <col min="11" max="12" width="18.6666666666667" style="78" hidden="1" customWidth="1"/>
    <col min="13" max="13" width="16.4416666666667" style="78" hidden="1" customWidth="1"/>
    <col min="14" max="14" width="13.4416666666667" style="78" hidden="1" customWidth="1"/>
    <col min="15" max="15" width="14.3333333333333" style="78" hidden="1" customWidth="1"/>
    <col min="16" max="16" width="11.2166666666667" style="78" hidden="1" customWidth="1"/>
    <col min="17" max="26" width="8.88333333333333" style="79" hidden="1" customWidth="1"/>
    <col min="27" max="27" width="10.8833333333333" style="79" hidden="1" customWidth="1"/>
    <col min="28" max="28" width="10.4416666666667" style="79" hidden="1" customWidth="1"/>
    <col min="29" max="29" width="11.8833333333333" style="79" hidden="1" customWidth="1"/>
    <col min="30" max="30" width="10.8833333333333" style="79" hidden="1" customWidth="1"/>
    <col min="31" max="33" width="8.88333333333333" style="79" hidden="1" customWidth="1"/>
    <col min="34" max="34" width="12.6666666666667" style="79" hidden="1" customWidth="1"/>
    <col min="35" max="36" width="8.88333333333333" style="79" hidden="1" customWidth="1"/>
    <col min="37" max="39" width="8.88333333333333" style="79" customWidth="1"/>
    <col min="40" max="40" width="8.88333333333333" style="79"/>
    <col min="41" max="41" width="17.375" style="79"/>
    <col min="42" max="42" width="8.88333333333333" style="78"/>
    <col min="43" max="43" width="8.88333333333333" style="80"/>
    <col min="44" max="16384" width="8.88333333333333" style="79"/>
  </cols>
  <sheetData>
    <row r="1" s="75" customFormat="1" ht="15.6" customHeight="1" spans="1:43">
      <c r="A1" s="81" t="s">
        <v>23</v>
      </c>
      <c r="B1" s="82" t="s">
        <v>24</v>
      </c>
      <c r="C1" s="82" t="s">
        <v>25</v>
      </c>
      <c r="D1" s="82" t="s">
        <v>26</v>
      </c>
      <c r="E1" s="83" t="s">
        <v>27</v>
      </c>
      <c r="F1" s="83" t="s">
        <v>28</v>
      </c>
      <c r="G1" s="83" t="s">
        <v>29</v>
      </c>
      <c r="H1" s="83" t="s">
        <v>30</v>
      </c>
      <c r="I1" s="83" t="s">
        <v>108</v>
      </c>
      <c r="J1" s="95" t="s">
        <v>31</v>
      </c>
      <c r="K1" s="96"/>
      <c r="L1" s="97"/>
      <c r="M1" s="98" t="s">
        <v>32</v>
      </c>
      <c r="N1" s="98"/>
      <c r="O1" s="98"/>
      <c r="P1" s="98"/>
      <c r="Q1" s="98"/>
      <c r="R1" s="98"/>
      <c r="S1" s="98"/>
      <c r="T1" s="98"/>
      <c r="U1" s="98"/>
      <c r="V1" s="98"/>
      <c r="W1" s="98"/>
      <c r="X1" s="98" t="s">
        <v>33</v>
      </c>
      <c r="Y1" s="98"/>
      <c r="Z1" s="98"/>
      <c r="AA1" s="95" t="s">
        <v>34</v>
      </c>
      <c r="AB1" s="96"/>
      <c r="AC1" s="96"/>
      <c r="AD1" s="97"/>
      <c r="AE1" s="100" t="s">
        <v>35</v>
      </c>
      <c r="AF1" s="100" t="s">
        <v>36</v>
      </c>
      <c r="AG1" s="104" t="s">
        <v>37</v>
      </c>
      <c r="AH1" s="104" t="s">
        <v>38</v>
      </c>
      <c r="AI1" s="100" t="s">
        <v>39</v>
      </c>
      <c r="AJ1" s="83" t="s">
        <v>40</v>
      </c>
      <c r="AK1" s="83" t="s">
        <v>41</v>
      </c>
      <c r="AL1" s="83" t="s">
        <v>42</v>
      </c>
      <c r="AM1" s="83" t="s">
        <v>43</v>
      </c>
      <c r="AN1" s="100" t="s">
        <v>44</v>
      </c>
      <c r="AO1" s="104" t="s">
        <v>45</v>
      </c>
      <c r="AP1" s="104" t="s">
        <v>14</v>
      </c>
      <c r="AQ1" s="113"/>
    </row>
    <row r="2" s="75" customFormat="1" customHeight="1" spans="1:43">
      <c r="A2" s="81"/>
      <c r="B2" s="84"/>
      <c r="C2" s="84"/>
      <c r="D2" s="84"/>
      <c r="E2" s="85"/>
      <c r="F2" s="85"/>
      <c r="G2" s="85"/>
      <c r="H2" s="85"/>
      <c r="I2" s="85"/>
      <c r="J2" s="95" t="s">
        <v>109</v>
      </c>
      <c r="K2" s="96"/>
      <c r="L2" s="97"/>
      <c r="M2" s="98" t="s">
        <v>110</v>
      </c>
      <c r="N2" s="98"/>
      <c r="O2" s="98"/>
      <c r="P2" s="98" t="s">
        <v>111</v>
      </c>
      <c r="Q2" s="98"/>
      <c r="R2" s="98"/>
      <c r="S2" s="98" t="s">
        <v>112</v>
      </c>
      <c r="T2" s="98"/>
      <c r="U2" s="98"/>
      <c r="V2" s="98" t="s">
        <v>113</v>
      </c>
      <c r="W2" s="98"/>
      <c r="X2" s="98" t="s">
        <v>50</v>
      </c>
      <c r="Y2" s="98" t="s">
        <v>51</v>
      </c>
      <c r="Z2" s="98" t="s">
        <v>52</v>
      </c>
      <c r="AA2" s="98" t="s">
        <v>53</v>
      </c>
      <c r="AB2" s="98" t="s">
        <v>54</v>
      </c>
      <c r="AC2" s="98" t="s">
        <v>55</v>
      </c>
      <c r="AD2" s="98" t="s">
        <v>14</v>
      </c>
      <c r="AE2" s="101"/>
      <c r="AF2" s="101"/>
      <c r="AG2" s="104"/>
      <c r="AH2" s="104"/>
      <c r="AI2" s="101"/>
      <c r="AJ2" s="85"/>
      <c r="AK2" s="85"/>
      <c r="AL2" s="85"/>
      <c r="AM2" s="85"/>
      <c r="AN2" s="101"/>
      <c r="AO2" s="104"/>
      <c r="AP2" s="104"/>
      <c r="AQ2" s="113"/>
    </row>
    <row r="3" s="75" customFormat="1" ht="64.5" customHeight="1" spans="1:43">
      <c r="A3" s="81"/>
      <c r="B3" s="86"/>
      <c r="C3" s="86"/>
      <c r="D3" s="86"/>
      <c r="E3" s="87"/>
      <c r="F3" s="87"/>
      <c r="G3" s="87"/>
      <c r="H3" s="87"/>
      <c r="I3" s="87"/>
      <c r="J3" s="98" t="s">
        <v>114</v>
      </c>
      <c r="K3" s="98" t="s">
        <v>115</v>
      </c>
      <c r="L3" s="98" t="s">
        <v>116</v>
      </c>
      <c r="M3" s="98" t="s">
        <v>117</v>
      </c>
      <c r="N3" s="98" t="s">
        <v>118</v>
      </c>
      <c r="O3" s="98" t="s">
        <v>119</v>
      </c>
      <c r="P3" s="98" t="s">
        <v>120</v>
      </c>
      <c r="Q3" s="98" t="s">
        <v>121</v>
      </c>
      <c r="R3" s="98" t="s">
        <v>122</v>
      </c>
      <c r="S3" s="98" t="s">
        <v>123</v>
      </c>
      <c r="T3" s="98" t="s">
        <v>84</v>
      </c>
      <c r="U3" s="98" t="s">
        <v>83</v>
      </c>
      <c r="V3" s="98" t="s">
        <v>120</v>
      </c>
      <c r="W3" s="98" t="s">
        <v>124</v>
      </c>
      <c r="X3" s="98"/>
      <c r="Y3" s="98"/>
      <c r="Z3" s="98"/>
      <c r="AA3" s="98"/>
      <c r="AB3" s="98"/>
      <c r="AC3" s="98"/>
      <c r="AD3" s="98"/>
      <c r="AE3" s="102"/>
      <c r="AF3" s="102"/>
      <c r="AG3" s="104"/>
      <c r="AH3" s="104"/>
      <c r="AI3" s="102"/>
      <c r="AJ3" s="87"/>
      <c r="AK3" s="87"/>
      <c r="AL3" s="87"/>
      <c r="AM3" s="87"/>
      <c r="AN3" s="102"/>
      <c r="AO3" s="104"/>
      <c r="AP3" s="104"/>
      <c r="AQ3" s="114" t="s">
        <v>125</v>
      </c>
    </row>
    <row r="4" ht="97.95" customHeight="1" spans="1:43">
      <c r="A4" s="81" t="s">
        <v>126</v>
      </c>
      <c r="B4" s="81" t="s">
        <v>86</v>
      </c>
      <c r="C4" s="88" t="s">
        <v>127</v>
      </c>
      <c r="D4" s="88"/>
      <c r="E4" s="89"/>
      <c r="F4" s="89"/>
      <c r="G4" s="89"/>
      <c r="H4" s="89"/>
      <c r="I4" s="89"/>
      <c r="J4" s="89"/>
      <c r="K4" s="92"/>
      <c r="L4" s="92"/>
      <c r="M4" s="89"/>
      <c r="N4" s="99"/>
      <c r="O4" s="99"/>
      <c r="P4" s="89"/>
      <c r="Q4" s="92"/>
      <c r="R4" s="92"/>
      <c r="S4" s="92"/>
      <c r="T4" s="89"/>
      <c r="U4" s="99"/>
      <c r="V4" s="89"/>
      <c r="W4" s="99"/>
      <c r="X4" s="89"/>
      <c r="Y4" s="89"/>
      <c r="Z4" s="89"/>
      <c r="AA4" s="99"/>
      <c r="AB4" s="89"/>
      <c r="AC4" s="99"/>
      <c r="AD4" s="89"/>
      <c r="AE4" s="103"/>
      <c r="AF4" s="92"/>
      <c r="AG4" s="92"/>
      <c r="AH4" s="105"/>
      <c r="AI4" s="106"/>
      <c r="AJ4" s="105"/>
      <c r="AK4" s="107">
        <v>0.13</v>
      </c>
      <c r="AL4" s="108"/>
      <c r="AM4" s="109">
        <v>0.2</v>
      </c>
      <c r="AN4" s="109">
        <v>1600</v>
      </c>
      <c r="AO4" s="92">
        <f>AL4*AM4*AN4</f>
        <v>0</v>
      </c>
      <c r="AP4" s="89" t="s">
        <v>128</v>
      </c>
      <c r="AQ4" s="115">
        <v>832.690265486726</v>
      </c>
    </row>
    <row r="5" ht="97.95" customHeight="1" spans="1:43">
      <c r="A5" s="81"/>
      <c r="B5" s="90" t="s">
        <v>105</v>
      </c>
      <c r="C5" s="88" t="s">
        <v>129</v>
      </c>
      <c r="D5" s="91"/>
      <c r="E5" s="89"/>
      <c r="F5" s="89"/>
      <c r="G5" s="89"/>
      <c r="H5" s="89"/>
      <c r="I5" s="89"/>
      <c r="J5" s="89"/>
      <c r="K5" s="92"/>
      <c r="L5" s="92"/>
      <c r="M5" s="89"/>
      <c r="N5" s="99"/>
      <c r="O5" s="99"/>
      <c r="P5" s="89"/>
      <c r="Q5" s="92"/>
      <c r="R5" s="92"/>
      <c r="S5" s="92"/>
      <c r="T5" s="89"/>
      <c r="U5" s="99"/>
      <c r="V5" s="89"/>
      <c r="W5" s="99"/>
      <c r="X5" s="89"/>
      <c r="Y5" s="89"/>
      <c r="Z5" s="89"/>
      <c r="AA5" s="99"/>
      <c r="AB5" s="89"/>
      <c r="AC5" s="99"/>
      <c r="AD5" s="89"/>
      <c r="AE5" s="103"/>
      <c r="AF5" s="92"/>
      <c r="AG5" s="92"/>
      <c r="AH5" s="105"/>
      <c r="AI5" s="106"/>
      <c r="AJ5" s="105"/>
      <c r="AK5" s="107">
        <v>0.13</v>
      </c>
      <c r="AL5" s="110"/>
      <c r="AM5" s="109">
        <v>0.5</v>
      </c>
      <c r="AN5" s="109">
        <v>1600</v>
      </c>
      <c r="AO5" s="92">
        <f>AL5*AM5*AN5</f>
        <v>0</v>
      </c>
      <c r="AP5" s="89" t="s">
        <v>128</v>
      </c>
      <c r="AQ5" s="115">
        <v>1319.42</v>
      </c>
    </row>
    <row r="6" ht="137.4" customHeight="1" spans="1:43">
      <c r="A6" s="81"/>
      <c r="B6" s="82" t="s">
        <v>106</v>
      </c>
      <c r="C6" s="88" t="s">
        <v>130</v>
      </c>
      <c r="D6" s="88"/>
      <c r="E6" s="92"/>
      <c r="F6" s="93"/>
      <c r="G6" s="93"/>
      <c r="H6" s="94"/>
      <c r="I6" s="92"/>
      <c r="J6" s="89"/>
      <c r="K6" s="92"/>
      <c r="L6" s="92"/>
      <c r="M6" s="89"/>
      <c r="N6" s="99"/>
      <c r="O6" s="99"/>
      <c r="P6" s="89"/>
      <c r="Q6" s="92"/>
      <c r="R6" s="92"/>
      <c r="S6" s="92"/>
      <c r="T6" s="89"/>
      <c r="U6" s="99"/>
      <c r="V6" s="89"/>
      <c r="W6" s="99"/>
      <c r="X6" s="89"/>
      <c r="Y6" s="89"/>
      <c r="Z6" s="89"/>
      <c r="AA6" s="99"/>
      <c r="AB6" s="89"/>
      <c r="AC6" s="99"/>
      <c r="AD6" s="99"/>
      <c r="AE6" s="99"/>
      <c r="AF6" s="99"/>
      <c r="AG6" s="111"/>
      <c r="AH6" s="105"/>
      <c r="AI6" s="112"/>
      <c r="AJ6" s="105"/>
      <c r="AK6" s="107">
        <v>0.13</v>
      </c>
      <c r="AL6" s="110"/>
      <c r="AM6" s="93">
        <v>0.3</v>
      </c>
      <c r="AN6" s="93">
        <v>1600</v>
      </c>
      <c r="AO6" s="92">
        <f>AL6*AM6*AN6</f>
        <v>0</v>
      </c>
      <c r="AP6" s="89" t="s">
        <v>128</v>
      </c>
      <c r="AQ6" s="115">
        <v>1654.09</v>
      </c>
    </row>
    <row r="7" ht="36" customHeight="1" spans="1:43">
      <c r="A7" s="30"/>
      <c r="B7" s="30"/>
      <c r="C7" s="30"/>
      <c r="D7" s="30"/>
      <c r="E7" s="30"/>
      <c r="F7" s="30"/>
      <c r="G7" s="30"/>
      <c r="H7" s="30"/>
      <c r="I7" s="30"/>
      <c r="J7" s="30"/>
      <c r="K7" s="30"/>
      <c r="L7" s="30"/>
      <c r="M7" s="30"/>
      <c r="N7" s="30"/>
      <c r="O7" s="30"/>
      <c r="P7" s="30"/>
      <c r="Q7" s="30"/>
      <c r="R7" s="30"/>
      <c r="S7" s="30"/>
      <c r="T7" s="30"/>
      <c r="U7" s="30"/>
      <c r="V7" s="30"/>
      <c r="W7" s="30"/>
      <c r="X7" s="30"/>
      <c r="Y7" s="30"/>
      <c r="Z7" s="30"/>
      <c r="AA7" s="30"/>
      <c r="AB7" s="30"/>
      <c r="AC7" s="30"/>
      <c r="AD7" s="30"/>
      <c r="AE7" s="30"/>
      <c r="AF7" s="30"/>
      <c r="AG7" s="30"/>
      <c r="AH7" s="30"/>
      <c r="AI7" s="30"/>
      <c r="AJ7" s="31"/>
      <c r="AK7" s="31"/>
      <c r="AL7" s="30"/>
      <c r="AM7" s="30"/>
      <c r="AN7" s="31" t="s">
        <v>63</v>
      </c>
      <c r="AO7" s="31">
        <f>SUM(AO4:AO6)</f>
        <v>0</v>
      </c>
      <c r="AP7" s="30"/>
      <c r="AQ7" s="30"/>
    </row>
  </sheetData>
  <sheetProtection formatCells="0" formatColumns="0" formatRows="0" pivotTables="0"/>
  <mergeCells count="38">
    <mergeCell ref="J1:L1"/>
    <mergeCell ref="M1:W1"/>
    <mergeCell ref="X1:Z1"/>
    <mergeCell ref="AA1:AD1"/>
    <mergeCell ref="J2:L2"/>
    <mergeCell ref="M2:O2"/>
    <mergeCell ref="P2:R2"/>
    <mergeCell ref="S2:U2"/>
    <mergeCell ref="V2:W2"/>
    <mergeCell ref="A1:A3"/>
    <mergeCell ref="A4:A6"/>
    <mergeCell ref="B1:B3"/>
    <mergeCell ref="C1:C3"/>
    <mergeCell ref="D1:D3"/>
    <mergeCell ref="E1:E3"/>
    <mergeCell ref="F1:F3"/>
    <mergeCell ref="G1:G3"/>
    <mergeCell ref="H1:H3"/>
    <mergeCell ref="I1:I3"/>
    <mergeCell ref="X2:X3"/>
    <mergeCell ref="Y2:Y3"/>
    <mergeCell ref="Z2:Z3"/>
    <mergeCell ref="AA2:AA3"/>
    <mergeCell ref="AB2:AB3"/>
    <mergeCell ref="AC2:AC3"/>
    <mergeCell ref="AD2:AD3"/>
    <mergeCell ref="AE1:AE3"/>
    <mergeCell ref="AF1:AF3"/>
    <mergeCell ref="AG1:AG3"/>
    <mergeCell ref="AH1:AH3"/>
    <mergeCell ref="AI1:AI3"/>
    <mergeCell ref="AJ1:AJ3"/>
    <mergeCell ref="AK1:AK3"/>
    <mergeCell ref="AL1:AL3"/>
    <mergeCell ref="AM1:AM3"/>
    <mergeCell ref="AN1:AN3"/>
    <mergeCell ref="AO1:AO3"/>
    <mergeCell ref="AP1:AP3"/>
  </mergeCells>
  <dataValidations count="1">
    <dataValidation type="list" allowBlank="1" showInputMessage="1" showErrorMessage="1" sqref="AI4 AI5 AI6">
      <formula1>"展厅爆款,展厅备选款,自行提报零售TOP产品"</formula1>
    </dataValidation>
  </dataValidations>
  <pageMargins left="0.751388888888889" right="0.751388888888889" top="1" bottom="1" header="0.5" footer="0.5"/>
  <pageSetup paperSize="8" scale="120" fitToHeight="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6"/>
  <sheetViews>
    <sheetView zoomScale="85" zoomScaleNormal="85" workbookViewId="0">
      <selection activeCell="AJ11" sqref="AJ11"/>
    </sheetView>
  </sheetViews>
  <sheetFormatPr defaultColWidth="8.88333333333333" defaultRowHeight="16.5" outlineLevelRow="5"/>
  <cols>
    <col min="1" max="1" width="20.775" style="55" customWidth="1"/>
    <col min="2" max="2" width="15.4416666666667" style="56" customWidth="1"/>
    <col min="3" max="3" width="50.4416666666667" style="55" customWidth="1"/>
    <col min="4" max="4" width="21.4416666666667" style="55" hidden="1" customWidth="1"/>
    <col min="5" max="6" width="11.2166666666667" style="57" hidden="1" customWidth="1"/>
    <col min="7" max="7" width="13.775" style="57" hidden="1" customWidth="1"/>
    <col min="8" max="8" width="13.6666666666667" style="57" hidden="1" customWidth="1"/>
    <col min="9" max="9" width="11.2166666666667" style="58" hidden="1" customWidth="1"/>
    <col min="10" max="10" width="17.8833333333333" style="57" hidden="1" customWidth="1"/>
    <col min="11" max="11" width="20.1083333333333" style="57" hidden="1" customWidth="1"/>
    <col min="12" max="12" width="18.6666666666667" style="57" hidden="1" customWidth="1"/>
    <col min="13" max="13" width="14.1083333333333" style="57" hidden="1" customWidth="1"/>
    <col min="14" max="14" width="14.4416666666667" style="57" hidden="1" customWidth="1"/>
    <col min="15" max="15" width="13.4416666666667" style="57" hidden="1" customWidth="1"/>
    <col min="16" max="17" width="11.2166666666667" style="57" hidden="1" customWidth="1"/>
    <col min="18" max="21" width="8.88333333333333" style="58" hidden="1" customWidth="1"/>
    <col min="22" max="22" width="10.6666666666667" style="58" hidden="1" customWidth="1"/>
    <col min="23" max="24" width="8.88333333333333" style="58" hidden="1" customWidth="1"/>
    <col min="25" max="25" width="10.1083333333333" style="58" hidden="1" customWidth="1"/>
    <col min="26" max="26" width="13.4416666666667" style="58" hidden="1" customWidth="1"/>
    <col min="27" max="27" width="10.6666666666667" style="58" hidden="1" customWidth="1"/>
    <col min="28" max="28" width="11.1083333333333" style="58" hidden="1" customWidth="1"/>
    <col min="29" max="29" width="15.1083333333333" style="58" customWidth="1"/>
    <col min="30" max="31" width="8.88333333333333" style="58" customWidth="1"/>
    <col min="32" max="32" width="17" style="58" customWidth="1"/>
    <col min="33" max="33" width="8.88333333333333" style="58" customWidth="1"/>
    <col min="34" max="34" width="12.3333333333333" style="58" customWidth="1"/>
    <col min="35" max="35" width="8.88333333333333" style="58" customWidth="1"/>
    <col min="36" max="37" width="12.3333333333333" style="58" customWidth="1"/>
    <col min="38" max="38" width="8.88333333333333" style="58"/>
    <col min="39" max="39" width="14.1083333333333" style="58"/>
    <col min="40" max="40" width="8.88333333333333" style="57"/>
    <col min="41" max="16384" width="8.88333333333333" style="58"/>
  </cols>
  <sheetData>
    <row r="1" ht="15.6" customHeight="1" spans="1:40">
      <c r="A1" s="31" t="s">
        <v>23</v>
      </c>
      <c r="B1" s="31" t="s">
        <v>24</v>
      </c>
      <c r="C1" s="31" t="s">
        <v>25</v>
      </c>
      <c r="D1" s="31" t="s">
        <v>26</v>
      </c>
      <c r="E1" s="43" t="s">
        <v>27</v>
      </c>
      <c r="F1" s="43" t="s">
        <v>28</v>
      </c>
      <c r="G1" s="59" t="s">
        <v>29</v>
      </c>
      <c r="H1" s="43" t="s">
        <v>30</v>
      </c>
      <c r="I1" s="43" t="s">
        <v>131</v>
      </c>
      <c r="J1" s="66" t="s">
        <v>31</v>
      </c>
      <c r="K1" s="66"/>
      <c r="L1" s="66" t="s">
        <v>32</v>
      </c>
      <c r="M1" s="66"/>
      <c r="N1" s="66"/>
      <c r="O1" s="66"/>
      <c r="P1" s="66"/>
      <c r="Q1" s="66"/>
      <c r="R1" s="66"/>
      <c r="S1" s="66"/>
      <c r="T1" s="66"/>
      <c r="U1" s="66"/>
      <c r="V1" s="66" t="s">
        <v>33</v>
      </c>
      <c r="W1" s="66"/>
      <c r="X1" s="66"/>
      <c r="Y1" s="66" t="s">
        <v>34</v>
      </c>
      <c r="Z1" s="66"/>
      <c r="AA1" s="66"/>
      <c r="AB1" s="66"/>
      <c r="AC1" s="40" t="s">
        <v>35</v>
      </c>
      <c r="AD1" s="40" t="s">
        <v>36</v>
      </c>
      <c r="AE1" s="40" t="s">
        <v>37</v>
      </c>
      <c r="AF1" s="40" t="s">
        <v>38</v>
      </c>
      <c r="AG1" s="40" t="s">
        <v>39</v>
      </c>
      <c r="AH1" s="43" t="s">
        <v>40</v>
      </c>
      <c r="AI1" s="43" t="s">
        <v>41</v>
      </c>
      <c r="AJ1" s="43" t="s">
        <v>42</v>
      </c>
      <c r="AK1" s="44" t="s">
        <v>43</v>
      </c>
      <c r="AL1" s="40" t="s">
        <v>44</v>
      </c>
      <c r="AM1" s="40" t="s">
        <v>45</v>
      </c>
      <c r="AN1" s="43" t="s">
        <v>14</v>
      </c>
    </row>
    <row r="2" customHeight="1" spans="1:40">
      <c r="A2" s="31"/>
      <c r="B2" s="31"/>
      <c r="C2" s="31"/>
      <c r="D2" s="31"/>
      <c r="E2" s="43"/>
      <c r="F2" s="43"/>
      <c r="G2" s="59"/>
      <c r="H2" s="43"/>
      <c r="I2" s="43"/>
      <c r="J2" s="66"/>
      <c r="K2" s="66"/>
      <c r="L2" s="66" t="s">
        <v>110</v>
      </c>
      <c r="M2" s="66"/>
      <c r="N2" s="66" t="s">
        <v>111</v>
      </c>
      <c r="O2" s="66"/>
      <c r="P2" s="66"/>
      <c r="Q2" s="66" t="s">
        <v>112</v>
      </c>
      <c r="R2" s="66"/>
      <c r="S2" s="66" t="s">
        <v>113</v>
      </c>
      <c r="T2" s="66" t="s">
        <v>49</v>
      </c>
      <c r="U2" s="66"/>
      <c r="V2" s="66" t="s">
        <v>50</v>
      </c>
      <c r="W2" s="66" t="s">
        <v>51</v>
      </c>
      <c r="X2" s="66" t="s">
        <v>52</v>
      </c>
      <c r="Y2" s="66" t="s">
        <v>53</v>
      </c>
      <c r="Z2" s="66" t="s">
        <v>54</v>
      </c>
      <c r="AA2" s="66" t="s">
        <v>55</v>
      </c>
      <c r="AB2" s="66" t="s">
        <v>14</v>
      </c>
      <c r="AC2" s="40"/>
      <c r="AD2" s="40"/>
      <c r="AE2" s="40"/>
      <c r="AF2" s="40"/>
      <c r="AG2" s="40"/>
      <c r="AH2" s="43"/>
      <c r="AI2" s="43"/>
      <c r="AJ2" s="43"/>
      <c r="AK2" s="45"/>
      <c r="AL2" s="40"/>
      <c r="AM2" s="40"/>
      <c r="AN2" s="43"/>
    </row>
    <row r="3" ht="56.25" customHeight="1" spans="1:40">
      <c r="A3" s="31"/>
      <c r="B3" s="31"/>
      <c r="C3" s="31"/>
      <c r="D3" s="31"/>
      <c r="E3" s="43"/>
      <c r="F3" s="43"/>
      <c r="G3" s="59"/>
      <c r="H3" s="43"/>
      <c r="I3" s="43"/>
      <c r="J3" s="66" t="s">
        <v>132</v>
      </c>
      <c r="K3" s="66" t="s">
        <v>133</v>
      </c>
      <c r="L3" s="66" t="s">
        <v>134</v>
      </c>
      <c r="M3" s="66" t="s">
        <v>135</v>
      </c>
      <c r="N3" s="66" t="s">
        <v>121</v>
      </c>
      <c r="O3" s="66" t="s">
        <v>120</v>
      </c>
      <c r="P3" s="66" t="s">
        <v>122</v>
      </c>
      <c r="Q3" s="66" t="s">
        <v>84</v>
      </c>
      <c r="R3" s="66" t="s">
        <v>83</v>
      </c>
      <c r="S3" s="66" t="s">
        <v>136</v>
      </c>
      <c r="T3" s="66" t="s">
        <v>137</v>
      </c>
      <c r="U3" s="66" t="s">
        <v>138</v>
      </c>
      <c r="V3" s="66"/>
      <c r="W3" s="66"/>
      <c r="X3" s="66"/>
      <c r="Y3" s="66"/>
      <c r="Z3" s="66"/>
      <c r="AA3" s="66"/>
      <c r="AB3" s="66"/>
      <c r="AC3" s="40"/>
      <c r="AD3" s="40"/>
      <c r="AE3" s="40"/>
      <c r="AF3" s="40"/>
      <c r="AG3" s="40"/>
      <c r="AH3" s="43"/>
      <c r="AI3" s="43"/>
      <c r="AJ3" s="43"/>
      <c r="AK3" s="46"/>
      <c r="AL3" s="40"/>
      <c r="AM3" s="40"/>
      <c r="AN3" s="43"/>
    </row>
    <row r="4" ht="151.2" customHeight="1" spans="1:40">
      <c r="A4" s="60" t="s">
        <v>139</v>
      </c>
      <c r="B4" s="61" t="s">
        <v>140</v>
      </c>
      <c r="C4" s="30" t="s">
        <v>141</v>
      </c>
      <c r="D4" s="31"/>
      <c r="E4" s="62"/>
      <c r="F4" s="62"/>
      <c r="G4" s="35"/>
      <c r="H4" s="62"/>
      <c r="I4" s="67"/>
      <c r="J4" s="62"/>
      <c r="K4" s="62"/>
      <c r="L4" s="62"/>
      <c r="M4" s="62"/>
      <c r="N4" s="62"/>
      <c r="O4" s="67"/>
      <c r="P4" s="67"/>
      <c r="Q4" s="67"/>
      <c r="R4" s="67"/>
      <c r="S4" s="35"/>
      <c r="T4" s="35"/>
      <c r="U4" s="67"/>
      <c r="V4" s="67"/>
      <c r="W4" s="67"/>
      <c r="X4" s="67"/>
      <c r="Y4" s="67"/>
      <c r="Z4" s="67"/>
      <c r="AA4" s="67"/>
      <c r="AB4" s="67"/>
      <c r="AC4" s="67"/>
      <c r="AD4" s="67"/>
      <c r="AE4" s="67"/>
      <c r="AF4" s="67"/>
      <c r="AG4" s="70"/>
      <c r="AH4" s="62"/>
      <c r="AI4" s="71">
        <v>0.13</v>
      </c>
      <c r="AJ4" s="63"/>
      <c r="AK4" s="72">
        <v>0.5</v>
      </c>
      <c r="AL4" s="72">
        <v>1600</v>
      </c>
      <c r="AM4" s="35">
        <f>AJ4*AK4*AL4</f>
        <v>0</v>
      </c>
      <c r="AN4" s="35"/>
    </row>
    <row r="5" ht="132" customHeight="1" spans="1:40">
      <c r="A5" s="60" t="s">
        <v>142</v>
      </c>
      <c r="B5" s="31" t="s">
        <v>106</v>
      </c>
      <c r="C5" s="30" t="s">
        <v>143</v>
      </c>
      <c r="D5" s="63"/>
      <c r="E5" s="22"/>
      <c r="F5" s="64"/>
      <c r="G5" s="19"/>
      <c r="H5" s="65"/>
      <c r="I5" s="68"/>
      <c r="J5" s="33"/>
      <c r="K5" s="35"/>
      <c r="L5" s="35"/>
      <c r="M5" s="33"/>
      <c r="N5" s="35"/>
      <c r="O5" s="33"/>
      <c r="P5" s="67"/>
      <c r="Q5" s="33"/>
      <c r="R5" s="67"/>
      <c r="S5" s="33"/>
      <c r="T5" s="35"/>
      <c r="U5" s="33"/>
      <c r="V5" s="33"/>
      <c r="W5" s="33"/>
      <c r="X5" s="33"/>
      <c r="Y5" s="33"/>
      <c r="Z5" s="33"/>
      <c r="AA5" s="67"/>
      <c r="AB5" s="68"/>
      <c r="AC5" s="41"/>
      <c r="AD5" s="68"/>
      <c r="AE5" s="35"/>
      <c r="AF5" s="69"/>
      <c r="AG5" s="48"/>
      <c r="AH5" s="73"/>
      <c r="AI5" s="71">
        <v>0.13</v>
      </c>
      <c r="AJ5" s="74"/>
      <c r="AK5" s="72">
        <v>0.5</v>
      </c>
      <c r="AL5" s="72">
        <v>1600</v>
      </c>
      <c r="AM5" s="35">
        <f>AJ5*AK5*AL5</f>
        <v>0</v>
      </c>
      <c r="AN5" s="35"/>
    </row>
    <row r="6" ht="33" customHeight="1" spans="1:40">
      <c r="A6" s="30"/>
      <c r="B6" s="30"/>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30"/>
      <c r="AE6" s="30"/>
      <c r="AF6" s="30"/>
      <c r="AG6" s="30"/>
      <c r="AH6" s="31"/>
      <c r="AI6" s="31"/>
      <c r="AJ6" s="30"/>
      <c r="AK6" s="30"/>
      <c r="AL6" s="31" t="s">
        <v>63</v>
      </c>
      <c r="AM6" s="31">
        <f>SUM(AM4:AM5)</f>
        <v>0</v>
      </c>
      <c r="AN6" s="30"/>
    </row>
  </sheetData>
  <sheetProtection formatCells="0" formatColumns="0" formatRows="0" pivotTables="0"/>
  <mergeCells count="36">
    <mergeCell ref="L1:U1"/>
    <mergeCell ref="V1:X1"/>
    <mergeCell ref="Y1:AB1"/>
    <mergeCell ref="L2:M2"/>
    <mergeCell ref="N2:P2"/>
    <mergeCell ref="Q2:R2"/>
    <mergeCell ref="T2:U2"/>
    <mergeCell ref="A1:A3"/>
    <mergeCell ref="B1:B3"/>
    <mergeCell ref="C1:C3"/>
    <mergeCell ref="D1:D3"/>
    <mergeCell ref="E1:E3"/>
    <mergeCell ref="F1:F3"/>
    <mergeCell ref="G1:G3"/>
    <mergeCell ref="H1:H3"/>
    <mergeCell ref="I1:I3"/>
    <mergeCell ref="V2:V3"/>
    <mergeCell ref="W2:W3"/>
    <mergeCell ref="X2:X3"/>
    <mergeCell ref="Y2:Y3"/>
    <mergeCell ref="Z2:Z3"/>
    <mergeCell ref="AA2:AA3"/>
    <mergeCell ref="AB2:AB3"/>
    <mergeCell ref="AC1:AC3"/>
    <mergeCell ref="AD1:AD3"/>
    <mergeCell ref="AE1:AE3"/>
    <mergeCell ref="AF1:AF3"/>
    <mergeCell ref="AG1:AG3"/>
    <mergeCell ref="AH1:AH3"/>
    <mergeCell ref="AI1:AI3"/>
    <mergeCell ref="AJ1:AJ3"/>
    <mergeCell ref="AK1:AK3"/>
    <mergeCell ref="AL1:AL3"/>
    <mergeCell ref="AM1:AM3"/>
    <mergeCell ref="AN1:AN3"/>
    <mergeCell ref="J1:K2"/>
  </mergeCells>
  <dataValidations count="1">
    <dataValidation type="list" allowBlank="1" showInputMessage="1" showErrorMessage="1" sqref="AG4 AG5">
      <formula1>"展厅爆款,展厅备选款,自行提报零售TOP产品"</formula1>
    </dataValidation>
  </dataValidations>
  <pageMargins left="0.7" right="0.7" top="0.75" bottom="0.75" header="0.3" footer="0.3"/>
  <pageSetup paperSize="8" scale="80"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O12"/>
  <sheetViews>
    <sheetView zoomScale="85" zoomScaleNormal="85" topLeftCell="A8" workbookViewId="0">
      <selection activeCell="AK19" sqref="AK19"/>
    </sheetView>
  </sheetViews>
  <sheetFormatPr defaultColWidth="8.775" defaultRowHeight="16.5"/>
  <cols>
    <col min="1" max="2" width="13.775" style="11" customWidth="1"/>
    <col min="3" max="3" width="49.8833333333333" style="11" customWidth="1"/>
    <col min="4" max="4" width="22.4416666666667" style="11" hidden="1" customWidth="1"/>
    <col min="5" max="16" width="18.2166666666667" style="12" hidden="1" customWidth="1"/>
    <col min="17" max="17" width="18.2166666666667" style="11" hidden="1" customWidth="1"/>
    <col min="18" max="18" width="15.8833333333333" style="11" hidden="1" customWidth="1"/>
    <col min="19" max="22" width="8.775" style="11" hidden="1" customWidth="1"/>
    <col min="23" max="23" width="9.775" style="11" hidden="1" customWidth="1"/>
    <col min="24" max="25" width="8.775" style="11" hidden="1" customWidth="1"/>
    <col min="26" max="26" width="12.775" style="11" hidden="1" customWidth="1"/>
    <col min="27" max="27" width="10.2166666666667" style="11" hidden="1" customWidth="1"/>
    <col min="28" max="28" width="10.8833333333333" style="11" hidden="1" customWidth="1"/>
    <col min="29" max="33" width="8.775" style="11" hidden="1" customWidth="1"/>
    <col min="34" max="34" width="19.8833333333333" style="11" hidden="1" customWidth="1"/>
    <col min="35" max="35" width="11.2166666666667" style="11" customWidth="1"/>
    <col min="36" max="36" width="8.775" style="11" customWidth="1"/>
    <col min="37" max="37" width="8.75" style="11" customWidth="1"/>
    <col min="38" max="38" width="8.775" style="11" customWidth="1"/>
    <col min="39" max="39" width="13.1083333333333" style="11" customWidth="1"/>
    <col min="40" max="40" width="14.3333333333333" style="11"/>
    <col min="41" max="16384" width="8.775" style="11"/>
  </cols>
  <sheetData>
    <row r="1" s="10" customFormat="1" ht="15" spans="1:41">
      <c r="A1" s="13" t="s">
        <v>23</v>
      </c>
      <c r="B1" s="14" t="s">
        <v>24</v>
      </c>
      <c r="C1" s="14" t="s">
        <v>25</v>
      </c>
      <c r="D1" s="14" t="s">
        <v>26</v>
      </c>
      <c r="E1" s="13" t="s">
        <v>27</v>
      </c>
      <c r="F1" s="13" t="s">
        <v>28</v>
      </c>
      <c r="G1" s="13" t="s">
        <v>29</v>
      </c>
      <c r="H1" s="13" t="s">
        <v>30</v>
      </c>
      <c r="I1" s="32" t="s">
        <v>31</v>
      </c>
      <c r="J1" s="32"/>
      <c r="K1" s="32"/>
      <c r="L1" s="32"/>
      <c r="M1" s="32" t="s">
        <v>32</v>
      </c>
      <c r="N1" s="32"/>
      <c r="O1" s="32"/>
      <c r="P1" s="32"/>
      <c r="Q1" s="32"/>
      <c r="R1" s="32"/>
      <c r="S1" s="32"/>
      <c r="T1" s="32"/>
      <c r="U1" s="32"/>
      <c r="V1" s="32"/>
      <c r="W1" s="32" t="s">
        <v>33</v>
      </c>
      <c r="X1" s="32"/>
      <c r="Y1" s="32"/>
      <c r="Z1" s="37" t="s">
        <v>34</v>
      </c>
      <c r="AA1" s="38"/>
      <c r="AB1" s="38"/>
      <c r="AC1" s="39"/>
      <c r="AD1" s="40" t="s">
        <v>35</v>
      </c>
      <c r="AE1" s="40" t="s">
        <v>36</v>
      </c>
      <c r="AF1" s="40" t="s">
        <v>37</v>
      </c>
      <c r="AG1" s="40" t="s">
        <v>38</v>
      </c>
      <c r="AH1" s="40" t="s">
        <v>39</v>
      </c>
      <c r="AI1" s="43" t="s">
        <v>40</v>
      </c>
      <c r="AJ1" s="43" t="s">
        <v>41</v>
      </c>
      <c r="AK1" s="43" t="s">
        <v>42</v>
      </c>
      <c r="AL1" s="44" t="s">
        <v>43</v>
      </c>
      <c r="AM1" s="40" t="s">
        <v>144</v>
      </c>
      <c r="AN1" s="40" t="s">
        <v>45</v>
      </c>
      <c r="AO1" s="40" t="s">
        <v>14</v>
      </c>
    </row>
    <row r="2" s="10" customFormat="1" ht="15" spans="1:41">
      <c r="A2" s="13"/>
      <c r="B2" s="14"/>
      <c r="C2" s="14"/>
      <c r="D2" s="14"/>
      <c r="E2" s="13"/>
      <c r="F2" s="13"/>
      <c r="G2" s="13"/>
      <c r="H2" s="13"/>
      <c r="I2" s="32" t="s">
        <v>145</v>
      </c>
      <c r="J2" s="32"/>
      <c r="K2" s="32"/>
      <c r="L2" s="32" t="s">
        <v>146</v>
      </c>
      <c r="M2" s="32" t="s">
        <v>147</v>
      </c>
      <c r="N2" s="32"/>
      <c r="O2" s="32"/>
      <c r="P2" s="32" t="s">
        <v>68</v>
      </c>
      <c r="Q2" s="32"/>
      <c r="R2" s="32" t="s">
        <v>148</v>
      </c>
      <c r="S2" s="32"/>
      <c r="T2" s="32" t="s">
        <v>49</v>
      </c>
      <c r="U2" s="32"/>
      <c r="V2" s="32"/>
      <c r="W2" s="32" t="s">
        <v>50</v>
      </c>
      <c r="X2" s="32" t="s">
        <v>51</v>
      </c>
      <c r="Y2" s="32" t="s">
        <v>52</v>
      </c>
      <c r="Z2" s="32" t="s">
        <v>53</v>
      </c>
      <c r="AA2" s="32" t="s">
        <v>54</v>
      </c>
      <c r="AB2" s="32" t="s">
        <v>55</v>
      </c>
      <c r="AC2" s="32" t="s">
        <v>14</v>
      </c>
      <c r="AD2" s="40"/>
      <c r="AE2" s="40"/>
      <c r="AF2" s="40"/>
      <c r="AG2" s="40"/>
      <c r="AH2" s="40"/>
      <c r="AI2" s="43"/>
      <c r="AJ2" s="43"/>
      <c r="AK2" s="43"/>
      <c r="AL2" s="45"/>
      <c r="AM2" s="40"/>
      <c r="AN2" s="40"/>
      <c r="AO2" s="40"/>
    </row>
    <row r="3" s="10" customFormat="1" ht="45" spans="1:41">
      <c r="A3" s="13"/>
      <c r="B3" s="14"/>
      <c r="C3" s="14"/>
      <c r="D3" s="14"/>
      <c r="E3" s="13"/>
      <c r="F3" s="13"/>
      <c r="G3" s="13"/>
      <c r="H3" s="13"/>
      <c r="I3" s="32" t="s">
        <v>149</v>
      </c>
      <c r="J3" s="32" t="s">
        <v>150</v>
      </c>
      <c r="K3" s="32" t="s">
        <v>151</v>
      </c>
      <c r="L3" s="32"/>
      <c r="M3" s="32" t="s">
        <v>152</v>
      </c>
      <c r="N3" s="32" t="s">
        <v>153</v>
      </c>
      <c r="O3" s="32" t="s">
        <v>154</v>
      </c>
      <c r="P3" s="32" t="s">
        <v>84</v>
      </c>
      <c r="Q3" s="32" t="s">
        <v>83</v>
      </c>
      <c r="R3" s="32" t="s">
        <v>155</v>
      </c>
      <c r="S3" s="32" t="s">
        <v>156</v>
      </c>
      <c r="T3" s="32" t="s">
        <v>157</v>
      </c>
      <c r="U3" s="32" t="s">
        <v>158</v>
      </c>
      <c r="V3" s="32" t="s">
        <v>159</v>
      </c>
      <c r="W3" s="32"/>
      <c r="X3" s="32"/>
      <c r="Y3" s="32"/>
      <c r="Z3" s="32"/>
      <c r="AA3" s="32"/>
      <c r="AB3" s="32"/>
      <c r="AC3" s="32"/>
      <c r="AD3" s="40"/>
      <c r="AE3" s="40"/>
      <c r="AF3" s="40"/>
      <c r="AG3" s="40"/>
      <c r="AH3" s="40"/>
      <c r="AI3" s="43"/>
      <c r="AJ3" s="43"/>
      <c r="AK3" s="43"/>
      <c r="AL3" s="46"/>
      <c r="AM3" s="40"/>
      <c r="AN3" s="40"/>
      <c r="AO3" s="40"/>
    </row>
    <row r="4" ht="108.6" customHeight="1" spans="1:41">
      <c r="A4" s="14" t="s">
        <v>160</v>
      </c>
      <c r="B4" s="14" t="s">
        <v>86</v>
      </c>
      <c r="C4" s="15" t="s">
        <v>161</v>
      </c>
      <c r="D4" s="16"/>
      <c r="E4" s="17"/>
      <c r="F4" s="17"/>
      <c r="G4" s="17"/>
      <c r="H4" s="18"/>
      <c r="I4" s="33"/>
      <c r="J4" s="33"/>
      <c r="K4" s="33"/>
      <c r="L4" s="33"/>
      <c r="M4" s="33"/>
      <c r="N4" s="33"/>
      <c r="O4" s="33"/>
      <c r="P4" s="33"/>
      <c r="Q4" s="33"/>
      <c r="R4" s="33"/>
      <c r="S4" s="33"/>
      <c r="T4" s="33"/>
      <c r="U4" s="33"/>
      <c r="V4" s="36"/>
      <c r="W4" s="33"/>
      <c r="X4" s="33"/>
      <c r="Y4" s="33"/>
      <c r="Z4" s="36"/>
      <c r="AA4" s="33"/>
      <c r="AB4" s="36"/>
      <c r="AC4" s="19"/>
      <c r="AD4" s="41"/>
      <c r="AE4" s="34"/>
      <c r="AF4" s="34"/>
      <c r="AG4" s="47"/>
      <c r="AH4" s="48"/>
      <c r="AI4" s="47"/>
      <c r="AJ4" s="49">
        <v>0.13</v>
      </c>
      <c r="AK4" s="50"/>
      <c r="AL4" s="51">
        <v>0.2</v>
      </c>
      <c r="AM4" s="51">
        <v>3200</v>
      </c>
      <c r="AN4" s="33">
        <f>AK4*AL4*AM4</f>
        <v>0</v>
      </c>
      <c r="AO4" s="36"/>
    </row>
    <row r="5" ht="186" customHeight="1" spans="1:41">
      <c r="A5" s="14"/>
      <c r="B5" s="14" t="s">
        <v>105</v>
      </c>
      <c r="C5" s="15" t="s">
        <v>162</v>
      </c>
      <c r="D5" s="15"/>
      <c r="E5" s="19"/>
      <c r="F5" s="20"/>
      <c r="G5" s="4"/>
      <c r="H5" s="21"/>
      <c r="I5" s="33"/>
      <c r="J5" s="33"/>
      <c r="K5" s="33"/>
      <c r="L5" s="33"/>
      <c r="M5" s="33"/>
      <c r="N5" s="33"/>
      <c r="O5" s="33"/>
      <c r="P5" s="33"/>
      <c r="Q5" s="33"/>
      <c r="R5" s="33"/>
      <c r="S5" s="33"/>
      <c r="T5" s="33"/>
      <c r="U5" s="33"/>
      <c r="V5" s="36"/>
      <c r="W5" s="33"/>
      <c r="X5" s="33"/>
      <c r="Y5" s="33"/>
      <c r="Z5" s="36"/>
      <c r="AA5" s="33"/>
      <c r="AB5" s="36"/>
      <c r="AC5" s="19"/>
      <c r="AD5" s="41"/>
      <c r="AE5" s="34"/>
      <c r="AF5" s="34"/>
      <c r="AG5" s="47"/>
      <c r="AH5" s="52"/>
      <c r="AI5" s="47"/>
      <c r="AJ5" s="49">
        <v>0.13</v>
      </c>
      <c r="AK5" s="50"/>
      <c r="AL5" s="51">
        <v>0.25</v>
      </c>
      <c r="AM5" s="51">
        <v>3200</v>
      </c>
      <c r="AN5" s="33">
        <f>AK5*AL5*AM5</f>
        <v>0</v>
      </c>
      <c r="AO5" s="36"/>
    </row>
    <row r="6" ht="129" customHeight="1" spans="1:41">
      <c r="A6" s="14"/>
      <c r="B6" s="14"/>
      <c r="C6" s="15" t="s">
        <v>163</v>
      </c>
      <c r="D6" s="15"/>
      <c r="E6" s="17"/>
      <c r="F6" s="22"/>
      <c r="G6" s="23"/>
      <c r="H6" s="24"/>
      <c r="I6" s="33"/>
      <c r="J6" s="33"/>
      <c r="K6" s="33"/>
      <c r="L6" s="33"/>
      <c r="M6" s="33"/>
      <c r="N6" s="33"/>
      <c r="O6" s="33"/>
      <c r="P6" s="33"/>
      <c r="Q6" s="33"/>
      <c r="R6" s="33"/>
      <c r="S6" s="33"/>
      <c r="T6" s="33"/>
      <c r="U6" s="33"/>
      <c r="V6" s="36"/>
      <c r="W6" s="33"/>
      <c r="X6" s="33"/>
      <c r="Y6" s="33"/>
      <c r="Z6" s="36"/>
      <c r="AA6" s="33"/>
      <c r="AB6" s="36"/>
      <c r="AC6" s="19"/>
      <c r="AD6" s="41"/>
      <c r="AE6" s="34"/>
      <c r="AF6" s="34"/>
      <c r="AG6" s="47"/>
      <c r="AH6" s="48"/>
      <c r="AI6" s="47"/>
      <c r="AJ6" s="49">
        <v>0.13</v>
      </c>
      <c r="AK6" s="53"/>
      <c r="AL6" s="54">
        <v>0.25</v>
      </c>
      <c r="AM6" s="51">
        <v>3200</v>
      </c>
      <c r="AN6" s="33">
        <f>AK6*AL6*AM6</f>
        <v>0</v>
      </c>
      <c r="AO6" s="36"/>
    </row>
    <row r="7" ht="139" customHeight="1" spans="1:41">
      <c r="A7" s="14"/>
      <c r="B7" s="14" t="s">
        <v>106</v>
      </c>
      <c r="C7" s="25" t="s">
        <v>164</v>
      </c>
      <c r="D7" s="15"/>
      <c r="E7" s="19"/>
      <c r="F7" s="17"/>
      <c r="G7" s="18"/>
      <c r="H7" s="24"/>
      <c r="I7" s="33"/>
      <c r="J7" s="33"/>
      <c r="K7" s="33"/>
      <c r="L7" s="33"/>
      <c r="M7" s="33"/>
      <c r="N7" s="33"/>
      <c r="O7" s="33"/>
      <c r="P7" s="33"/>
      <c r="Q7" s="33"/>
      <c r="R7" s="33"/>
      <c r="S7" s="33"/>
      <c r="T7" s="33"/>
      <c r="U7" s="33"/>
      <c r="V7" s="36"/>
      <c r="W7" s="33"/>
      <c r="X7" s="33"/>
      <c r="Y7" s="33"/>
      <c r="Z7" s="36"/>
      <c r="AA7" s="33"/>
      <c r="AB7" s="36"/>
      <c r="AC7" s="42"/>
      <c r="AD7" s="41"/>
      <c r="AE7" s="19"/>
      <c r="AF7" s="34"/>
      <c r="AG7" s="47"/>
      <c r="AH7" s="48"/>
      <c r="AI7" s="47"/>
      <c r="AJ7" s="49">
        <v>0.13</v>
      </c>
      <c r="AK7" s="50"/>
      <c r="AL7" s="51">
        <v>0.3</v>
      </c>
      <c r="AM7" s="51">
        <v>3200</v>
      </c>
      <c r="AN7" s="33">
        <f>AK7*AL7*AM7</f>
        <v>0</v>
      </c>
      <c r="AO7" s="36"/>
    </row>
    <row r="8" ht="145.95" customHeight="1" spans="1:41">
      <c r="A8" s="14"/>
      <c r="B8" s="14"/>
      <c r="C8" s="15" t="s">
        <v>165</v>
      </c>
      <c r="D8" s="15"/>
      <c r="E8" s="17"/>
      <c r="F8" s="17"/>
      <c r="G8" s="17"/>
      <c r="H8" s="18"/>
      <c r="I8" s="33"/>
      <c r="J8" s="33"/>
      <c r="K8" s="33"/>
      <c r="L8" s="33"/>
      <c r="M8" s="33"/>
      <c r="N8" s="33"/>
      <c r="O8" s="33"/>
      <c r="P8" s="33"/>
      <c r="Q8" s="33"/>
      <c r="R8" s="33"/>
      <c r="S8" s="33"/>
      <c r="T8" s="33"/>
      <c r="U8" s="33"/>
      <c r="V8" s="36"/>
      <c r="W8" s="33"/>
      <c r="X8" s="33"/>
      <c r="Y8" s="33"/>
      <c r="Z8" s="36"/>
      <c r="AA8" s="33"/>
      <c r="AB8" s="36"/>
      <c r="AC8" s="18"/>
      <c r="AD8" s="41"/>
      <c r="AE8" s="34"/>
      <c r="AF8" s="34"/>
      <c r="AG8" s="47"/>
      <c r="AH8" s="48"/>
      <c r="AI8" s="47"/>
      <c r="AJ8" s="49">
        <v>0.13</v>
      </c>
      <c r="AK8" s="50"/>
      <c r="AL8" s="51"/>
      <c r="AM8" s="51"/>
      <c r="AN8" s="33">
        <f>AK8*AL7*AM7</f>
        <v>0</v>
      </c>
      <c r="AO8" s="36"/>
    </row>
    <row r="9" ht="83.4" customHeight="1" spans="1:41">
      <c r="A9" s="14"/>
      <c r="B9" s="14"/>
      <c r="C9" s="25" t="s">
        <v>166</v>
      </c>
      <c r="D9" s="16"/>
      <c r="E9" s="19"/>
      <c r="F9" s="19"/>
      <c r="G9" s="26"/>
      <c r="H9" s="24"/>
      <c r="I9" s="33"/>
      <c r="J9" s="33"/>
      <c r="K9" s="33"/>
      <c r="L9" s="33"/>
      <c r="M9" s="33"/>
      <c r="N9" s="33"/>
      <c r="O9" s="33"/>
      <c r="P9" s="33"/>
      <c r="Q9" s="33"/>
      <c r="R9" s="33"/>
      <c r="S9" s="33"/>
      <c r="T9" s="33"/>
      <c r="U9" s="33"/>
      <c r="V9" s="36"/>
      <c r="W9" s="33"/>
      <c r="X9" s="33"/>
      <c r="Y9" s="33"/>
      <c r="Z9" s="36"/>
      <c r="AA9" s="33"/>
      <c r="AB9" s="36"/>
      <c r="AC9" s="42"/>
      <c r="AD9" s="41"/>
      <c r="AE9" s="34"/>
      <c r="AF9" s="34"/>
      <c r="AG9" s="47"/>
      <c r="AH9" s="48"/>
      <c r="AI9" s="47"/>
      <c r="AJ9" s="49">
        <v>0.13</v>
      </c>
      <c r="AK9" s="50"/>
      <c r="AL9" s="51"/>
      <c r="AM9" s="51"/>
      <c r="AN9" s="33">
        <f>AK9*AL7*AM7</f>
        <v>0</v>
      </c>
      <c r="AO9" s="36"/>
    </row>
    <row r="10" ht="130.95" customHeight="1" spans="1:41">
      <c r="A10" s="14" t="s">
        <v>167</v>
      </c>
      <c r="B10" s="27" t="s">
        <v>88</v>
      </c>
      <c r="C10" s="15" t="s">
        <v>168</v>
      </c>
      <c r="D10" s="15"/>
      <c r="E10" s="19"/>
      <c r="F10" s="19"/>
      <c r="G10" s="23"/>
      <c r="H10" s="28"/>
      <c r="I10" s="33"/>
      <c r="J10" s="34"/>
      <c r="K10" s="34"/>
      <c r="L10" s="33"/>
      <c r="M10" s="35"/>
      <c r="N10" s="33"/>
      <c r="O10" s="33"/>
      <c r="P10" s="33"/>
      <c r="Q10" s="36"/>
      <c r="R10" s="36"/>
      <c r="S10" s="33"/>
      <c r="T10" s="36"/>
      <c r="U10" s="33"/>
      <c r="V10" s="36"/>
      <c r="W10" s="33"/>
      <c r="X10" s="33"/>
      <c r="Y10" s="33"/>
      <c r="Z10" s="36"/>
      <c r="AA10" s="33"/>
      <c r="AB10" s="36"/>
      <c r="AC10" s="35"/>
      <c r="AD10" s="41"/>
      <c r="AE10" s="35"/>
      <c r="AF10" s="34"/>
      <c r="AG10" s="47"/>
      <c r="AH10" s="48"/>
      <c r="AI10" s="47"/>
      <c r="AJ10" s="49">
        <v>0.13</v>
      </c>
      <c r="AK10" s="50"/>
      <c r="AL10" s="51">
        <v>0.8</v>
      </c>
      <c r="AM10" s="51">
        <v>800</v>
      </c>
      <c r="AN10" s="33">
        <f>AK10*AL10*AM10</f>
        <v>0</v>
      </c>
      <c r="AO10" s="36"/>
    </row>
    <row r="11" ht="126" customHeight="1" spans="1:41">
      <c r="A11" s="14"/>
      <c r="B11" s="14" t="s">
        <v>106</v>
      </c>
      <c r="C11" s="29" t="s">
        <v>169</v>
      </c>
      <c r="D11" s="29"/>
      <c r="E11" s="17"/>
      <c r="F11" s="17"/>
      <c r="G11" s="17"/>
      <c r="H11" s="18"/>
      <c r="I11" s="33"/>
      <c r="J11" s="34"/>
      <c r="K11" s="34"/>
      <c r="L11" s="34"/>
      <c r="M11" s="35"/>
      <c r="N11" s="35"/>
      <c r="O11" s="33"/>
      <c r="P11" s="33"/>
      <c r="Q11" s="36"/>
      <c r="R11" s="33"/>
      <c r="S11" s="33"/>
      <c r="T11" s="36"/>
      <c r="U11" s="33"/>
      <c r="V11" s="36"/>
      <c r="W11" s="33"/>
      <c r="X11" s="33"/>
      <c r="Y11" s="33"/>
      <c r="Z11" s="36"/>
      <c r="AA11" s="33"/>
      <c r="AB11" s="36"/>
      <c r="AC11" s="35"/>
      <c r="AD11" s="41"/>
      <c r="AE11" s="35"/>
      <c r="AF11" s="34"/>
      <c r="AG11" s="47"/>
      <c r="AH11" s="48"/>
      <c r="AI11" s="47"/>
      <c r="AJ11" s="49">
        <v>0.13</v>
      </c>
      <c r="AK11" s="50"/>
      <c r="AL11" s="51">
        <v>0.2</v>
      </c>
      <c r="AM11" s="51">
        <v>800</v>
      </c>
      <c r="AN11" s="33">
        <f>AK11*AL11*AM11</f>
        <v>0</v>
      </c>
      <c r="AO11" s="36"/>
    </row>
    <row r="12" ht="28.95" customHeight="1" spans="1:41">
      <c r="A12" s="30"/>
      <c r="B12" s="30"/>
      <c r="C12" s="31"/>
      <c r="D12" s="31"/>
      <c r="E12" s="30"/>
      <c r="F12" s="30"/>
      <c r="G12" s="31"/>
      <c r="H12" s="31"/>
      <c r="I12" s="30"/>
      <c r="J12" s="30"/>
      <c r="K12" s="31"/>
      <c r="L12" s="31"/>
      <c r="M12" s="30"/>
      <c r="N12" s="30"/>
      <c r="O12" s="31"/>
      <c r="P12" s="31"/>
      <c r="Q12" s="30"/>
      <c r="R12" s="30"/>
      <c r="S12" s="31"/>
      <c r="T12" s="31"/>
      <c r="U12" s="30"/>
      <c r="V12" s="30"/>
      <c r="W12" s="31"/>
      <c r="X12" s="31"/>
      <c r="Y12" s="30"/>
      <c r="Z12" s="30"/>
      <c r="AA12" s="31"/>
      <c r="AB12" s="31"/>
      <c r="AC12" s="30"/>
      <c r="AD12" s="30"/>
      <c r="AE12" s="31"/>
      <c r="AF12" s="31"/>
      <c r="AG12" s="30"/>
      <c r="AH12" s="30"/>
      <c r="AI12" s="31"/>
      <c r="AJ12" s="31"/>
      <c r="AK12" s="30"/>
      <c r="AL12" s="30"/>
      <c r="AM12" s="31" t="s">
        <v>63</v>
      </c>
      <c r="AN12" s="31">
        <f>SUM(AN4:AN11)</f>
        <v>0</v>
      </c>
      <c r="AO12" s="30"/>
    </row>
  </sheetData>
  <sheetProtection formatCells="0" formatColumns="0" formatRows="0" pivotTables="0"/>
  <mergeCells count="43">
    <mergeCell ref="I1:L1"/>
    <mergeCell ref="M1:V1"/>
    <mergeCell ref="W1:Y1"/>
    <mergeCell ref="Z1:AC1"/>
    <mergeCell ref="I2:K2"/>
    <mergeCell ref="M2:O2"/>
    <mergeCell ref="P2:Q2"/>
    <mergeCell ref="R2:S2"/>
    <mergeCell ref="T2:V2"/>
    <mergeCell ref="A1:A3"/>
    <mergeCell ref="A4:A9"/>
    <mergeCell ref="A10:A11"/>
    <mergeCell ref="B1:B3"/>
    <mergeCell ref="B5:B6"/>
    <mergeCell ref="B7:B9"/>
    <mergeCell ref="C1:C3"/>
    <mergeCell ref="D1:D3"/>
    <mergeCell ref="E1:E3"/>
    <mergeCell ref="F1:F3"/>
    <mergeCell ref="G1:G3"/>
    <mergeCell ref="H1:H3"/>
    <mergeCell ref="L2:L3"/>
    <mergeCell ref="W2:W3"/>
    <mergeCell ref="X2:X3"/>
    <mergeCell ref="Y2:Y3"/>
    <mergeCell ref="Z2:Z3"/>
    <mergeCell ref="AA2:AA3"/>
    <mergeCell ref="AB2:AB3"/>
    <mergeCell ref="AC2:AC3"/>
    <mergeCell ref="AD1:AD3"/>
    <mergeCell ref="AE1:AE3"/>
    <mergeCell ref="AF1:AF3"/>
    <mergeCell ref="AG1:AG3"/>
    <mergeCell ref="AH1:AH3"/>
    <mergeCell ref="AI1:AI3"/>
    <mergeCell ref="AJ1:AJ3"/>
    <mergeCell ref="AK1:AK3"/>
    <mergeCell ref="AL1:AL3"/>
    <mergeCell ref="AL7:AL9"/>
    <mergeCell ref="AM1:AM3"/>
    <mergeCell ref="AM7:AM9"/>
    <mergeCell ref="AN1:AN3"/>
    <mergeCell ref="AO1:AO3"/>
  </mergeCells>
  <dataValidations count="2">
    <dataValidation type="list" allowBlank="1" showInputMessage="1" showErrorMessage="1" sqref="AH4 AH7 AH5:AH6 AH8:AH9 AH10:AH11">
      <formula1>"展厅爆款,展厅备选款,自行提报零售TOP产品"</formula1>
    </dataValidation>
    <dataValidation type="list" allowBlank="1" showInputMessage="1" showErrorMessage="1" sqref="L10:L11">
      <formula1>"三功能,五功能"</formula1>
    </dataValidation>
  </dataValidations>
  <pageMargins left="0.7" right="0.7" top="0.75" bottom="0.75" header="0.3" footer="0.3"/>
  <pageSetup paperSize="8" scale="120" orientation="landscape"/>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0"/>
  <sheetViews>
    <sheetView workbookViewId="0">
      <selection activeCell="F13" sqref="F13"/>
    </sheetView>
  </sheetViews>
  <sheetFormatPr defaultColWidth="8.88333333333333" defaultRowHeight="14.25" outlineLevelCol="7"/>
  <cols>
    <col min="1" max="8" width="20.775" customWidth="1"/>
  </cols>
  <sheetData>
    <row r="1" ht="40.05" customHeight="1" spans="1:8">
      <c r="A1" s="1" t="s">
        <v>170</v>
      </c>
      <c r="B1" s="2"/>
      <c r="C1" s="2"/>
      <c r="D1" s="2"/>
      <c r="E1" s="2"/>
      <c r="F1" s="2"/>
      <c r="G1" s="2"/>
      <c r="H1" s="3"/>
    </row>
    <row r="2" ht="30" customHeight="1" spans="1:8">
      <c r="A2" s="4" t="s">
        <v>171</v>
      </c>
      <c r="B2" s="5" t="s">
        <v>172</v>
      </c>
      <c r="C2" s="6" t="s">
        <v>29</v>
      </c>
      <c r="D2" s="6" t="s">
        <v>173</v>
      </c>
      <c r="E2" s="6" t="s">
        <v>174</v>
      </c>
      <c r="F2" s="6" t="s">
        <v>175</v>
      </c>
      <c r="G2" s="7" t="s">
        <v>176</v>
      </c>
      <c r="H2" s="4" t="s">
        <v>14</v>
      </c>
    </row>
    <row r="3" ht="30" customHeight="1" spans="1:8">
      <c r="A3" s="8"/>
      <c r="B3" s="9"/>
      <c r="C3" s="8"/>
      <c r="D3" s="8"/>
      <c r="E3" s="8"/>
      <c r="F3" s="8"/>
      <c r="G3" s="8"/>
      <c r="H3" s="8"/>
    </row>
    <row r="4" ht="30" customHeight="1" spans="1:8">
      <c r="A4" s="8"/>
      <c r="B4" s="9"/>
      <c r="C4" s="8"/>
      <c r="D4" s="8"/>
      <c r="E4" s="8"/>
      <c r="F4" s="8"/>
      <c r="G4" s="8"/>
      <c r="H4" s="8"/>
    </row>
    <row r="5" ht="30" customHeight="1" spans="1:8">
      <c r="A5" s="8"/>
      <c r="B5" s="9"/>
      <c r="C5" s="8"/>
      <c r="D5" s="8"/>
      <c r="E5" s="8"/>
      <c r="F5" s="8"/>
      <c r="G5" s="8"/>
      <c r="H5" s="8"/>
    </row>
    <row r="6" ht="30" customHeight="1" spans="1:8">
      <c r="A6" s="8"/>
      <c r="B6" s="9"/>
      <c r="C6" s="8"/>
      <c r="D6" s="8"/>
      <c r="E6" s="8"/>
      <c r="F6" s="8"/>
      <c r="G6" s="8"/>
      <c r="H6" s="8"/>
    </row>
    <row r="7" ht="30" customHeight="1" spans="1:8">
      <c r="A7" s="8"/>
      <c r="B7" s="9"/>
      <c r="C7" s="8"/>
      <c r="D7" s="8"/>
      <c r="E7" s="8"/>
      <c r="F7" s="8"/>
      <c r="G7" s="8"/>
      <c r="H7" s="8"/>
    </row>
    <row r="8" ht="30" customHeight="1" spans="1:8">
      <c r="A8" s="8"/>
      <c r="B8" s="9"/>
      <c r="C8" s="8"/>
      <c r="D8" s="8"/>
      <c r="E8" s="8"/>
      <c r="F8" s="8"/>
      <c r="G8" s="8"/>
      <c r="H8" s="8"/>
    </row>
    <row r="9" ht="30" customHeight="1" spans="1:8">
      <c r="A9" s="8"/>
      <c r="B9" s="9"/>
      <c r="C9" s="8"/>
      <c r="D9" s="8"/>
      <c r="E9" s="8"/>
      <c r="F9" s="8"/>
      <c r="G9" s="8"/>
      <c r="H9" s="8"/>
    </row>
    <row r="10" ht="30" customHeight="1" spans="1:8">
      <c r="A10" s="8"/>
      <c r="B10" s="9"/>
      <c r="C10" s="8"/>
      <c r="D10" s="8"/>
      <c r="E10" s="8"/>
      <c r="F10" s="8"/>
      <c r="G10" s="8"/>
      <c r="H10" s="8"/>
    </row>
    <row r="11" ht="30" customHeight="1" spans="1:8">
      <c r="A11" s="8"/>
      <c r="B11" s="8"/>
      <c r="C11" s="8"/>
      <c r="D11" s="8"/>
      <c r="E11" s="8"/>
      <c r="F11" s="8"/>
      <c r="G11" s="8"/>
      <c r="H11" s="8"/>
    </row>
    <row r="12" ht="30" customHeight="1" spans="1:8">
      <c r="A12" s="8"/>
      <c r="B12" s="8"/>
      <c r="C12" s="8"/>
      <c r="D12" s="8"/>
      <c r="E12" s="8"/>
      <c r="F12" s="8"/>
      <c r="G12" s="8"/>
      <c r="H12" s="8"/>
    </row>
    <row r="13" ht="30" customHeight="1" spans="1:8">
      <c r="A13" s="8"/>
      <c r="B13" s="8"/>
      <c r="C13" s="8"/>
      <c r="D13" s="8"/>
      <c r="E13" s="8"/>
      <c r="F13" s="8"/>
      <c r="G13" s="8"/>
      <c r="H13" s="8"/>
    </row>
    <row r="14" ht="30" customHeight="1" spans="1:8">
      <c r="A14" s="8"/>
      <c r="B14" s="8"/>
      <c r="C14" s="8"/>
      <c r="D14" s="8"/>
      <c r="E14" s="8"/>
      <c r="F14" s="8"/>
      <c r="G14" s="8"/>
      <c r="H14" s="8"/>
    </row>
    <row r="15" ht="30" customHeight="1" spans="1:8">
      <c r="A15" s="8"/>
      <c r="B15" s="8"/>
      <c r="C15" s="8"/>
      <c r="D15" s="8"/>
      <c r="E15" s="8"/>
      <c r="F15" s="8"/>
      <c r="G15" s="8"/>
      <c r="H15" s="8"/>
    </row>
    <row r="16" ht="30" customHeight="1" spans="1:8">
      <c r="A16" s="8"/>
      <c r="B16" s="8"/>
      <c r="C16" s="8"/>
      <c r="D16" s="8"/>
      <c r="E16" s="8"/>
      <c r="F16" s="8"/>
      <c r="G16" s="8"/>
      <c r="H16" s="8"/>
    </row>
    <row r="17" ht="30" customHeight="1" spans="1:8">
      <c r="A17" s="8"/>
      <c r="B17" s="8"/>
      <c r="C17" s="8"/>
      <c r="D17" s="8"/>
      <c r="E17" s="8"/>
      <c r="F17" s="8"/>
      <c r="G17" s="8"/>
      <c r="H17" s="8"/>
    </row>
    <row r="18" ht="30" customHeight="1" spans="1:8">
      <c r="A18" s="8"/>
      <c r="B18" s="8"/>
      <c r="C18" s="8"/>
      <c r="D18" s="8"/>
      <c r="E18" s="8"/>
      <c r="F18" s="8"/>
      <c r="G18" s="8"/>
      <c r="H18" s="8"/>
    </row>
    <row r="19" ht="30" customHeight="1" spans="1:8">
      <c r="A19" s="8"/>
      <c r="B19" s="8"/>
      <c r="C19" s="8"/>
      <c r="D19" s="8"/>
      <c r="E19" s="8"/>
      <c r="F19" s="8"/>
      <c r="G19" s="8"/>
      <c r="H19" s="8"/>
    </row>
    <row r="20" ht="30" customHeight="1" spans="1:8">
      <c r="A20" s="8"/>
      <c r="B20" s="8"/>
      <c r="C20" s="8"/>
      <c r="D20" s="8"/>
      <c r="E20" s="8"/>
      <c r="F20" s="8"/>
      <c r="G20" s="8"/>
      <c r="H20" s="8"/>
    </row>
    <row r="21" ht="30" customHeight="1" spans="1:8">
      <c r="A21" s="8"/>
      <c r="B21" s="8"/>
      <c r="C21" s="8"/>
      <c r="D21" s="8"/>
      <c r="E21" s="8"/>
      <c r="F21" s="8"/>
      <c r="G21" s="8"/>
      <c r="H21" s="8"/>
    </row>
    <row r="22" ht="30" customHeight="1" spans="1:8">
      <c r="A22" s="8"/>
      <c r="B22" s="8"/>
      <c r="C22" s="8"/>
      <c r="D22" s="8"/>
      <c r="E22" s="8"/>
      <c r="F22" s="8"/>
      <c r="G22" s="8"/>
      <c r="H22" s="8"/>
    </row>
    <row r="23" ht="30" customHeight="1" spans="1:8">
      <c r="A23" s="8"/>
      <c r="B23" s="8"/>
      <c r="C23" s="8"/>
      <c r="D23" s="8"/>
      <c r="E23" s="8"/>
      <c r="F23" s="8"/>
      <c r="G23" s="8"/>
      <c r="H23" s="8"/>
    </row>
    <row r="24" ht="30" customHeight="1" spans="1:8">
      <c r="A24" s="8"/>
      <c r="B24" s="8"/>
      <c r="C24" s="8"/>
      <c r="D24" s="8"/>
      <c r="E24" s="8"/>
      <c r="F24" s="8"/>
      <c r="G24" s="8"/>
      <c r="H24" s="8"/>
    </row>
    <row r="25" ht="30" customHeight="1" spans="1:8">
      <c r="A25" s="8"/>
      <c r="B25" s="8"/>
      <c r="C25" s="8"/>
      <c r="D25" s="8"/>
      <c r="E25" s="8"/>
      <c r="F25" s="8"/>
      <c r="G25" s="8"/>
      <c r="H25" s="8"/>
    </row>
    <row r="26" ht="30" customHeight="1" spans="1:8">
      <c r="A26" s="8"/>
      <c r="B26" s="8"/>
      <c r="C26" s="8"/>
      <c r="D26" s="8"/>
      <c r="E26" s="8"/>
      <c r="F26" s="8"/>
      <c r="G26" s="8"/>
      <c r="H26" s="8"/>
    </row>
    <row r="27" ht="30" customHeight="1" spans="1:8">
      <c r="A27" s="8"/>
      <c r="B27" s="8"/>
      <c r="C27" s="8"/>
      <c r="D27" s="8"/>
      <c r="E27" s="8"/>
      <c r="F27" s="8"/>
      <c r="G27" s="8"/>
      <c r="H27" s="8"/>
    </row>
    <row r="28" ht="30" customHeight="1" spans="1:8">
      <c r="A28" s="8"/>
      <c r="B28" s="8"/>
      <c r="C28" s="8"/>
      <c r="D28" s="8"/>
      <c r="E28" s="8"/>
      <c r="F28" s="8"/>
      <c r="G28" s="8"/>
      <c r="H28" s="8"/>
    </row>
    <row r="29" ht="30" customHeight="1" spans="1:8">
      <c r="A29" s="8"/>
      <c r="B29" s="8"/>
      <c r="C29" s="8"/>
      <c r="D29" s="8"/>
      <c r="E29" s="8"/>
      <c r="F29" s="8"/>
      <c r="G29" s="8"/>
      <c r="H29" s="8"/>
    </row>
    <row r="30" ht="30" customHeight="1" spans="1:8">
      <c r="A30" s="8"/>
      <c r="B30" s="8"/>
      <c r="C30" s="8"/>
      <c r="D30" s="8"/>
      <c r="E30" s="8"/>
      <c r="F30" s="8"/>
      <c r="G30" s="8"/>
      <c r="H30" s="8"/>
    </row>
  </sheetData>
  <mergeCells count="1">
    <mergeCell ref="A1:H1"/>
  </mergeCells>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8E15B77-AB01-443E-8421-1A8667D0AA7B}">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报价说明</vt:lpstr>
      <vt:lpstr>报价汇总</vt:lpstr>
      <vt:lpstr>1升降杆</vt:lpstr>
      <vt:lpstr>2手持花洒</vt:lpstr>
      <vt:lpstr>3淋浴龙头</vt:lpstr>
      <vt:lpstr>4淋浴杆组</vt:lpstr>
      <vt:lpstr>5硬链接淋浴柱</vt:lpstr>
      <vt:lpstr>6面盆龙头</vt:lpstr>
      <vt:lpstr>全系列清单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梁启铭</dc:creator>
  <cp:lastModifiedBy>忧郁的鱿鱼有点犹豫...</cp:lastModifiedBy>
  <dcterms:created xsi:type="dcterms:W3CDTF">2015-06-05T18:19:00Z</dcterms:created>
  <dcterms:modified xsi:type="dcterms:W3CDTF">2023-07-03T09:19:18Z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AD76EB9D44174A1E9DCDC7272FC32490_13</vt:lpwstr>
  </property>
  <property fmtid="{D5CDD505-2E9C-101B-9397-08002B2CF9AE}" pid="3" name="KSOProductBuildVer">
    <vt:lpwstr>2052-11.1.0.14309</vt:lpwstr>
  </property>
  <property fmtid="{D5CDD505-2E9C-101B-9397-08002B2CF9AE}" pid="4" name="_IPGFID">
    <vt:lpwstr>[DocID]=D208800F-44A0-4F7E-BC71-929196937405</vt:lpwstr>
  </property>
  <property fmtid="{D5CDD505-2E9C-101B-9397-08002B2CF9AE}" pid="5" name="_IPGFLOW_P-B5B0_E-1_FP-1_SP-1_CV-627E0470_CN-AA470632">
    <vt:lpwstr>7CZimurHd5l6LA7D0EL8czuL/DIKWWnG/YJTkmnjg3ZVM8ke2b2DuSYHvpJsegttfNDUD97CuWEapgRhEuh0fyQhGKtU4Z3KAai7RWLcXkd19MRFqKEiUgpeu9luZd7ujtS/fPQtsXJkw0ejMQ1VeXWArrVrxgnZObH4unJBE+fM8htCN0zx/U2lqwv354h9fWrplPVEa60pd9vN+7qT6DlGgLzLYUKXSeL0NSJsDpNmym4TsYkyKDDt8m/O/NZ</vt:lpwstr>
  </property>
  <property fmtid="{D5CDD505-2E9C-101B-9397-08002B2CF9AE}" pid="6" name="_IPGFLOW_P-B5B0_E-1_FP-1_SP-2_CV-849CAD7A_CN-74ED3727">
    <vt:lpwstr>LQDImfd5vrMNVxoW1nRTLgNJD/75BuajDwJHSYO3yIJ0QwBQWLQC6J5OzetQTmURyi2vNxjJCU9lAO3HFIX6hHSuSNBGpDp4cP2TK58p4s5VW4amw4KlOQEWqPii7/uZLBYhIWZTcWi9vo1mUUNV4bZn5Z2meB1KYRgSVjW3QcQY=</vt:lpwstr>
  </property>
  <property fmtid="{D5CDD505-2E9C-101B-9397-08002B2CF9AE}" pid="7" name="_IPGFLOW_P-B5B0_E-0_FP-1_CV-B684056A_CN-B067649A">
    <vt:lpwstr>DPSPMK|3|428|2|0</vt:lpwstr>
  </property>
  <property fmtid="{D5CDD505-2E9C-101B-9397-08002B2CF9AE}" pid="8" name="_IPGFLOW_P-B5B0_E-1_FP-2_SP-1_CV-62560CC_CN-25E640FA">
    <vt:lpwstr>n5edQobZc5JoW4MpsSzHmRZ2HEu2YWMGQZaoLQCfZSkGcmaXifHC2iC5yl+0sr+lH3pGpxjSkPPlWNEtLxncrRJ9ceQRTegfom39b5XncoN68LUd/2nVuwlNTVtQkVoiGL8GPbKdnCaRoVAlVpoaFTQMjP29pCJ6XPxvxXEFz3iYlVa6TmdvRTHa0tk8D0RsRFlUu1F3Q6gBfSPLiw8eeYraxUCE4YR22xfF0dHoYuP8aYqjf7+TN3uIpeXaNjR</vt:lpwstr>
  </property>
  <property fmtid="{D5CDD505-2E9C-101B-9397-08002B2CF9AE}" pid="9" name="_IPGFLOW_P-B5B0_E-1_FP-2_SP-2_CV-FED1A21B_CN-C62FFD16">
    <vt:lpwstr>VpPYLBVx8N+lbw29Wf/81vs109dnqp0UR2aZguLwjpRrvTGyfDx/iAF5pCKu6mYK/l9tOuVTQDEkpwGtl7Ui4t6hjW5YqdMnssGzLEfVWTU4MwqpcmX8aVnPc5dK6Yx+CVGH8Q1+kzuf+1eY44qVIR/w9MTQi3utTYsHPk3//TUmAZuyaGpbPWz73LNS6rMktCH6rcRPSHQoQZCrg+Bsuog==</vt:lpwstr>
  </property>
  <property fmtid="{D5CDD505-2E9C-101B-9397-08002B2CF9AE}" pid="10" name="_IPGFLOW_P-B5B0_E-0_FP-2_CV-ACF98C78_CN-51C09CEF">
    <vt:lpwstr>DPSPMK|3|472|2|0</vt:lpwstr>
  </property>
  <property fmtid="{D5CDD505-2E9C-101B-9397-08002B2CF9AE}" pid="11" name="_IPGFLOW_P-B5B0_E-1_FP-3_SP-1_CV-E9B5730D_CN-ADC7DE5B">
    <vt:lpwstr>n5edQobZc5JoW4MpsSzHmQ80L/xSGPRAy702eTZ1t/RQWyD/d7CBus1Bl0WyhLYUKm4Rivu+LBtS1pVqICKyxindGqFE1mIbLaeAdhyIydNkjFWzR12eXRSctQJ1LLMeeXfXqE4ljZqTgRq/gl8hWCELeSe5qOzax20uaEsVvmy2ZyJDVdeSu+dFx39v323CFUTjHz3103HH9AM0jnVXukMMofnjFCJNksY2Cz3M5o2nnAOJHfuXMAoreeoi4Uf</vt:lpwstr>
  </property>
  <property fmtid="{D5CDD505-2E9C-101B-9397-08002B2CF9AE}" pid="12" name="_IPGFLOW_P-B5B0_E-1_FP-3_SP-2_CV-CE0D3475_CN-9D9C3247">
    <vt:lpwstr>72k+H/NbAWTXZ09vFAolC3DH+7oHbnaS7C5Btyoy2C2G7MCR7V+HMdgqIRObaT8xmHxBU6QU+p+dgwtAvkjQSsfbn8/CeEf37Op8HhyRy+s9BsImzNBcEDZM+iM1jEsY8Fk7Xz/gzIx/Fovwl/BgoRRsjYp2Mjduf1sTo043YrXZaIE9Gc5yjL7PbHUlh9CR7JG4Jxxmuvq+RHzVcvzzZ/w==</vt:lpwstr>
  </property>
  <property fmtid="{D5CDD505-2E9C-101B-9397-08002B2CF9AE}" pid="13" name="_IPGFLOW_P-B5B0_E-0_FP-3_CV-ACF98C78_CN-8C56456A">
    <vt:lpwstr>DPSPMK|3|472|2|0</vt:lpwstr>
  </property>
  <property fmtid="{D5CDD505-2E9C-101B-9397-08002B2CF9AE}" pid="14" name="DOCPROPERTY_INTERNAL_DELFLAGS2">
    <vt:lpwstr>1</vt:lpwstr>
  </property>
  <property fmtid="{D5CDD505-2E9C-101B-9397-08002B2CF9AE}" pid="15" name="_IPGFLOW_P-B5B0_E-0_CV-8E99CE07_CN-C93F9699">
    <vt:lpwstr>DPFPMK|3|50|4|0</vt:lpwstr>
  </property>
  <property fmtid="{D5CDD505-2E9C-101B-9397-08002B2CF9AE}" pid="16" name="_IPGFLOW_P-B5B0_E-1_FP-4_SP-1_CV-9AEC8E89_CN-ED746846">
    <vt:lpwstr>9EWC579Wh9mrxu2n5EUnpoxdvtjJlmktQUCLbAVLI4sUtjRoCfky5U55fAFtr+syb6w0SorB6B8dL2u6x4NrbdizzQSgSz64Ky1boTTSg1NRJ/K03jFNz6WjmyXQeEBxyG/UqYBCc3wKLgpV2V4MC+6j2SBVQZ+/WT6wE5/Xub46W683aNcnCWSAJUOLCLqY8Gxb7knmBMhSDyvYP6T9ePrkfp+hgJfhJkn8dloW2vY16lyl1WDc5SIih6hYC7T</vt:lpwstr>
  </property>
  <property fmtid="{D5CDD505-2E9C-101B-9397-08002B2CF9AE}" pid="17" name="_IPGFLOW_P-B5B0_E-1_FP-4_SP-2_CV-2E72A00E_CN-AEA4ABCA">
    <vt:lpwstr>lV/a5WqP4/Yf7flIJdHu/H4MeKDhahp8um+Q/4PoWeGPtr3GwucY0lNnxzmVWTygRKO20H2n8yF0QjbWp9P2B8FLjLJco0vPcd2j87+hBxkoXT6akrsZakbsijndoiuIo7VXSTJ4Rkffy3GR/5SNnaI7N/W/SamO0cKI/QnzclgB/N1is2Ks48Vtsqmy7VUVe</vt:lpwstr>
  </property>
  <property fmtid="{D5CDD505-2E9C-101B-9397-08002B2CF9AE}" pid="18" name="_IPGFLOW_P-B5B0_E-0_FP-4_CV-60DDE677_CN-9D6A5B13">
    <vt:lpwstr>DPSPMK|3|448|2|0</vt:lpwstr>
  </property>
  <property fmtid="{D5CDD505-2E9C-101B-9397-08002B2CF9AE}" pid="19" name="_IPGLAB_P-B5B0_E-1_CV-4955AFF6_CN-B8CD0B0D">
    <vt:lpwstr>EKHOjEEXKtERD5/VIpbkL7we/lSL0NVx4BWWFKA6ud+Zjmt9k+ivraz4PFYsWj2X</vt:lpwstr>
  </property>
</Properties>
</file>